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0575" windowHeight="6975"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1'!$A$250</definedName>
  </definedNames>
  <calcPr calcId="125725"/>
</workbook>
</file>

<file path=xl/calcChain.xml><?xml version="1.0" encoding="utf-8"?>
<calcChain xmlns="http://schemas.openxmlformats.org/spreadsheetml/2006/main">
  <c r="D27" i="3"/>
  <c r="D26"/>
  <c r="D24"/>
  <c r="E27" l="1"/>
  <c r="F27"/>
  <c r="G27"/>
  <c r="H27"/>
  <c r="D28" l="1"/>
  <c r="E28"/>
  <c r="F28"/>
  <c r="G28"/>
  <c r="H28"/>
  <c r="E26"/>
  <c r="F26"/>
  <c r="G26"/>
  <c r="H26"/>
  <c r="J25"/>
  <c r="J26" l="1"/>
  <c r="A24"/>
  <c r="A25"/>
  <c r="A23"/>
  <c r="A22" l="1"/>
  <c r="A21"/>
  <c r="A20"/>
  <c r="A19"/>
  <c r="A18"/>
  <c r="A17"/>
  <c r="J34"/>
  <c r="J33"/>
  <c r="J32"/>
  <c r="J31"/>
  <c r="J30"/>
  <c r="J29"/>
  <c r="J28"/>
  <c r="J27"/>
  <c r="J22"/>
  <c r="J19"/>
</calcChain>
</file>

<file path=xl/sharedStrings.xml><?xml version="1.0" encoding="utf-8"?>
<sst xmlns="http://schemas.openxmlformats.org/spreadsheetml/2006/main" count="939" uniqueCount="613">
  <si>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</si>
  <si>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</si>
  <si>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</si>
  <si>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</si>
  <si>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</si>
  <si>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</si>
  <si>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</si>
  <si>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</si>
  <si>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</si>
  <si>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</si>
  <si>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</si>
  <si>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</si>
  <si>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</si>
  <si>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</si>
  <si>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</si>
  <si>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</si>
  <si>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</si>
  <si>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</si>
  <si>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</si>
  <si>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</si>
  <si>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</si>
  <si>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</si>
  <si>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</si>
  <si>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</si>
  <si>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</si>
  <si>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</si>
  <si>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</si>
  <si>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</si>
  <si>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</si>
  <si>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</si>
  <si>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</si>
  <si>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</si>
  <si>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</si>
  <si>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</si>
  <si>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</si>
  <si>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</si>
  <si>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</si>
  <si>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</si>
  <si>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</si>
  <si>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</si>
  <si>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</si>
  <si>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</si>
  <si>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</si>
  <si>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</si>
  <si>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</si>
  <si>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</si>
  <si>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</si>
  <si>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</si>
  <si>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</si>
  <si>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</si>
  <si>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</si>
  <si>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</si>
  <si>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</si>
  <si>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</si>
  <si>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</si>
  <si>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</si>
  <si>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</si>
  <si>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</si>
  <si>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</si>
  <si>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</si>
  <si>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</si>
  <si>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</si>
  <si>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</si>
  <si>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</si>
  <si>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</si>
  <si>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</si>
  <si>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</si>
  <si>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</si>
  <si>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</si>
  <si>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</si>
  <si>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</si>
  <si>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</si>
  <si>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</si>
  <si>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</si>
  <si>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</si>
  <si>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</si>
  <si>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</si>
  <si>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</si>
  <si>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</si>
  <si>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</si>
  <si>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</si>
  <si>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</si>
  <si>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</si>
  <si>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</si>
  <si>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</si>
  <si>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</si>
  <si>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</si>
  <si>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</si>
  <si>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</si>
  <si>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</si>
  <si>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</si>
  <si>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</si>
  <si>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</si>
  <si>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</si>
  <si>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</si>
  <si>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</si>
  <si>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</si>
  <si>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</si>
  <si>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</si>
  <si>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</si>
  <si>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</si>
  <si>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</si>
  <si>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</si>
  <si>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</si>
  <si>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</si>
  <si>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</si>
  <si>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</si>
  <si>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</si>
  <si>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</si>
  <si>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</si>
  <si>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</si>
  <si>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</si>
  <si>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</si>
  <si>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</si>
  <si>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</si>
  <si>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</si>
  <si>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</si>
  <si>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</si>
  <si>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</si>
  <si>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</si>
  <si>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</si>
  <si>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</si>
  <si>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</si>
  <si>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</si>
  <si>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</si>
  <si>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</si>
  <si>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</si>
  <si>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</si>
  <si>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</si>
  <si>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</si>
  <si>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</si>
  <si>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</si>
  <si>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</si>
  <si>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Regional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</si>
  <si>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</si>
  <si>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</si>
  <si>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</si>
  <si>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</si>
  <si>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</si>
  <si>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</si>
  <si>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</si>
  <si>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</si>
  <si>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</si>
  <si>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</si>
  <si>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</si>
  <si>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</si>
  <si>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</si>
  <si>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</si>
  <si>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</si>
  <si>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</si>
  <si>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</si>
  <si>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</si>
  <si>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</si>
  <si>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</si>
  <si>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</si>
  <si>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</si>
  <si>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</si>
  <si>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</si>
  <si>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</si>
  <si>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</si>
  <si>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</si>
  <si>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</si>
  <si>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</si>
  <si>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</si>
  <si>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</si>
  <si>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</si>
  <si>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</si>
  <si>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</si>
  <si>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</si>
  <si>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</si>
  <si>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</si>
  <si>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</si>
  <si>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</si>
  <si>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</si>
  <si>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</si>
  <si>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</si>
  <si>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</si>
  <si>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</si>
  <si>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</si>
  <si>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</si>
  <si>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</si>
  <si>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</si>
  <si>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</si>
  <si>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</si>
  <si>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</si>
  <si>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</si>
  <si>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</si>
  <si>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</si>
  <si>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</si>
  <si>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</si>
  <si>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</si>
  <si>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</si>
  <si>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</si>
  <si>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</si>
  <si>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</si>
  <si>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</si>
  <si>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</si>
  <si>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</si>
  <si>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</si>
  <si>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</si>
  <si>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</si>
  <si>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</si>
  <si>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</si>
  <si>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</si>
  <si>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#4  (Gasto público total EUR) </t>
  </si>
  <si>
    <t>Importe máximo para el Importe unitario previsto #4 (EUR)</t>
  </si>
  <si>
    <t>Ejecución prevista #4 (opcional)</t>
  </si>
  <si>
    <t xml:space="preserve"> - </t>
  </si>
  <si>
    <t>ES70 - Canarias</t>
  </si>
  <si>
    <t>PLANTILLA DE INTERVENCIONES DE DESARROLLO RURAL V4.0</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</si>
  <si>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</si>
  <si>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</si>
  <si>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</si>
  <si>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</si>
  <si>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</si>
  <si>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</si>
  <si>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</si>
  <si>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</si>
  <si>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</si>
  <si>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</si>
  <si>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</si>
  <si>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</si>
  <si>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</si>
  <si>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</si>
  <si>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</si>
  <si>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</si>
  <si>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</si>
  <si>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</si>
  <si>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</si>
  <si>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</si>
  <si>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</si>
  <si>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</si>
  <si>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</si>
  <si>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</si>
  <si>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</si>
  <si>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</si>
  <si>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</si>
  <si>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</si>
  <si>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</si>
  <si>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</si>
  <si>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</si>
  <si>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</si>
  <si>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</si>
  <si>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</si>
  <si>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</si>
  <si>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</si>
  <si>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</si>
  <si>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</si>
  <si>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</si>
  <si>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</si>
  <si>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</si>
  <si>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</si>
  <si>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</si>
  <si>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</si>
  <si>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</si>
  <si>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</si>
  <si>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</si>
  <si>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</si>
  <si>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</si>
  <si>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</si>
  <si>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</si>
  <si>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</si>
  <si>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</si>
  <si>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</si>
  <si>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</si>
  <si>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</si>
  <si>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</si>
  <si>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</si>
  <si>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</si>
  <si>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</si>
  <si>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</si>
  <si>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</si>
  <si>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</si>
  <si>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</si>
  <si>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</si>
  <si>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</si>
  <si>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</si>
  <si>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</si>
  <si>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</si>
  <si>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</si>
  <si>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</si>
  <si>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</si>
  <si>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</si>
  <si>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</si>
  <si>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</si>
  <si>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</si>
  <si>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</si>
  <si>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</si>
  <si>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</si>
  <si>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</si>
  <si>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</si>
  <si>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</si>
  <si>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</si>
  <si>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</si>
  <si>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</si>
  <si>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</si>
  <si>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</si>
  <si>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</si>
  <si>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</si>
  <si>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</si>
  <si>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</si>
  <si>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</si>
  <si>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</si>
  <si>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</si>
  <si>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</si>
  <si>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</si>
  <si>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</si>
  <si>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</si>
  <si>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</si>
  <si>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</si>
  <si>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</si>
  <si>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</si>
  <si>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</si>
  <si>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</si>
  <si>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</si>
  <si>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</si>
  <si>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</si>
  <si>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</si>
  <si>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</si>
  <si>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</si>
  <si>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</si>
  <si>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</si>
  <si>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</si>
  <si>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</si>
  <si>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</si>
  <si>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</si>
  <si>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</si>
  <si>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</si>
  <si>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</si>
  <si>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</si>
  <si>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</si>
  <si>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</si>
  <si>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</si>
  <si>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</si>
  <si>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</si>
  <si>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</si>
  <si>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</si>
  <si>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</si>
  <si>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</si>
  <si>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</si>
  <si>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</si>
  <si>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</si>
  <si>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</si>
  <si>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</si>
  <si>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</si>
  <si>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</si>
  <si>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</si>
  <si>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</si>
  <si>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</si>
  <si>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</si>
  <si>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</si>
  <si>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</si>
  <si>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</si>
  <si>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</si>
  <si>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</si>
  <si>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</si>
  <si>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</si>
  <si>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</si>
  <si>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</si>
  <si>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</si>
  <si>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</si>
  <si>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</si>
  <si>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</si>
  <si>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</si>
  <si>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</si>
  <si>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</si>
  <si>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</si>
  <si>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</si>
  <si>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</si>
  <si>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</si>
  <si>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</si>
  <si>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</si>
  <si>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</si>
  <si>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</si>
  <si>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</si>
  <si>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</si>
  <si>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</si>
  <si>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</si>
  <si>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</si>
  <si>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</si>
  <si>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</si>
  <si>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</si>
  <si>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</si>
  <si>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</si>
  <si>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</si>
  <si>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</si>
  <si>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</si>
  <si>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</si>
  <si>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</si>
  <si>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</si>
  <si>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</si>
  <si>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</si>
  <si>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t>[En caso afirmativo de medio ambiente: “Sistema de descuento ES”]</t>
  </si>
  <si>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</si>
  <si>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</si>
  <si>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</si>
  <si>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</si>
  <si>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</si>
  <si>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</si>
  <si>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</si>
  <si>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</si>
  <si>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</si>
  <si>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</si>
  <si>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</si>
  <si>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</si>
  <si>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</si>
  <si>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</si>
  <si>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</si>
  <si>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</si>
  <si>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</si>
  <si>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</si>
  <si>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</si>
  <si>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</si>
  <si>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t>En caso de “Notificación”: Numero de AE, si es aplica</t>
  </si>
  <si>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</si>
  <si>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</si>
  <si>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</si>
  <si>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</si>
  <si>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</si>
  <si>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</si>
  <si>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</si>
  <si>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</si>
  <si>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</si>
  <si>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</si>
  <si>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</si>
  <si>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</si>
  <si>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</si>
  <si>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</si>
  <si>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</si>
  <si>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</si>
  <si>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</si>
  <si>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</si>
  <si>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</si>
  <si>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</si>
  <si>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</si>
  <si>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</si>
  <si>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</si>
  <si>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</si>
  <si>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</si>
  <si>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</si>
  <si>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</si>
  <si>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</si>
  <si>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</si>
  <si>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</si>
  <si>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</si>
  <si>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</si>
  <si>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</si>
  <si>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</si>
  <si>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</si>
  <si>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</si>
  <si>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</si>
  <si>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</si>
  <si>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</si>
  <si>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</si>
  <si>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</si>
  <si>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</si>
  <si>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</si>
  <si>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</si>
  <si>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</si>
  <si>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</si>
  <si>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</si>
  <si>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</si>
  <si>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</si>
  <si>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</si>
  <si>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</si>
  <si>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</si>
  <si>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</si>
  <si>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</si>
  <si>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</si>
  <si>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</si>
  <si>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</si>
  <si>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</si>
  <si>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</si>
  <si>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</si>
  <si>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</si>
  <si>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</si>
  <si>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</si>
  <si>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</si>
  <si>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</si>
  <si>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</si>
  <si>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</si>
  <si>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</si>
  <si>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</si>
  <si>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</si>
  <si>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</si>
  <si>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</si>
  <si>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</si>
  <si>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</si>
  <si>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</si>
  <si>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</si>
  <si>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</si>
  <si>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</si>
  <si>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</si>
  <si>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</si>
  <si>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</si>
  <si>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</si>
  <si>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</si>
  <si>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</si>
  <si>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</si>
  <si>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</si>
  <si>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</si>
  <si>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</si>
  <si>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</si>
  <si>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</si>
  <si>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</si>
  <si>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</si>
  <si>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</si>
  <si>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</si>
  <si>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</si>
  <si>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</si>
  <si>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</si>
  <si>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</si>
  <si>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</si>
  <si>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</si>
  <si>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</si>
  <si>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</si>
  <si>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</si>
  <si>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</si>
  <si>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</si>
  <si>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</si>
  <si>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</si>
  <si>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</si>
  <si>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</si>
  <si>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</si>
  <si>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</si>
  <si>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</si>
  <si>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</si>
  <si>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</si>
  <si>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</si>
  <si>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</si>
  <si>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</si>
  <si>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</si>
  <si>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</si>
  <si>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</si>
  <si>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</si>
  <si>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</si>
  <si>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t>Proyectos</t>
  </si>
  <si>
    <t xml:space="preserve"> - Recursos genéticos de interés agrícola:
El objetivo será la conservación, promoción y divulgación de las variedades locales de interés agrícola, así como la protección y fomento de las mismas.
Se tendrá en cuenta el RD 199/2017, de 3 de marzo, por el que se aprueba el Reglamento del Programa de Nacional de Conservación y Utilización Sostenible de los Recursos Fitogenéticos para la Agricultura y la Alimentación
1. Las actuaciones que pueden realizar  los beneficiarios para la localización conservación, promoción y divulgación ser entre otras los siguientes que se indican; el detalle de los compromisos que deben adquirir los beneficiarios se definirá de forma más concreta en el ámbito regional (van dirigidas a entidades de conservación):
• La conservación de variedades locales, parientes silvestres de los cultivos (PSC) y a las plantas silvestres de uso alimentario (PSUA)
o Conservación in situ fomentado el cultivo en la propia explotación mediante técnicas tradicionales
o Conservación ex situ   que persigue el desarrollo de colecciones de recursos 
• La localización, caracterización y la inscripción de las variedades locales.
• La prospección y recopilación de conocimientos etnobotánicos de las variedades locales cultivadas en la agricultura.
• Multiplicación de estas variedades para la obtención de semillas y plantones
• Realización de analíticas sanitarias, nutricionales, sensoriales, de ADN, etc.: (analíticas vinculadas a la caracterización) y también la realización de analíticas relativas a les principales enfermedades que se pueden transmitir con el material vegetal
• Inventarios de los recursos conservados in situ y ex situ.
• Las bases de datos y las actividades de intercambio de información entre organizaciones.
• Las actividades informativas, divulgativas y de asesoramiento con participación de las organizaciones no gubernamentales y otras partes interesadas.
• Ofertar cursos de formación (excluidos de la medida 1 del programa) 
• Recursos genéticos de interés ganadero:
Este compromiso está orientado a la realización de actuaciones de conservación y mejora del patrimonio genético de las razas ganaderas (locales autóctonas), así como el fomento, promoción y difusión de las mismas, ya que supone una medida de gran importancia en lo que respecta a la sostenibilidad ambiental, social y económica del medio rural, dado que el mantenimiento de dicha biodiversidad ganadera contribuye a la conservación de espacios naturales y el mantenimiento de prácticas tradicionales.
Para financiar estas actuaciones, se tendrá en cuenta el Real Decreto 45/2019, de 8 de febrero, por el que se establecen las normas zootécnicas aplicables a los animales reproductores de raza pura, porcinos reproductores híbridos y su material reproductivo, se actualiza el Programa nacional de conservación, mejora y fomento de las razas ganaderas y se modifican los Reales Decretos 558/2001, de 25 de mayo; 1316/1992, de 30 de octubre; 1438/1992, de 27 de noviembre; y 1625/2011, de 14 de noviembre.
Así, las actuaciones que puedan realizar los beneficiarios son todas aquellas que se deriven de la aplicación de los programas de cría oficialmente aprobados por las autoridades competentes de acuerdo al citado Real Decreto 45/2019, el Reglamento Comunitario (UE) 2020/2016 de cría animal, así como lo indicado en artículo 45 punto 6 del Reglamento delegado (UE) 2022/126.
El detalle de los compromisos que deben adquirir los beneficiarios se definirá de forma más concreta en el ámbito regional:
• Inscripción, mantenimiento, gestión y calificación de animales en el libro genealógico (altas, bajas y variación), bases de datos e inventarios, conforme a la reglamentación específica oficialmente aprobada en cada raza ganadera
• La conservación y desarrollo de colecciones de recursos genéticos ganaderos; elaboración y gestión de los esquemas de mejora.
• La realización de controles oficiales de rendimiento del ganado y de las pruebas funcionales encaminadas a la elección de reproductores selectos
• Asesoramiento y formación del ganadero en zootecnia. Compromisos de participación activa de las explotaciones en los programas de cría diseñados para cada raza.
• Programas de conservación que recojan actividades relacionadas con: (Artículo 8.2.a)
• Actividades de caracterización y evaluación de los recursos.
• Mantenimiento y conservación de recursos zoogenéticos
• Actuaciones "ex situ", que puedan ser complementados con actuaciones "in situ";
• Controles de filiación de los animales que garanticen la pureza racial y permiten la trazabilidad de los productos derivados de los mismos;
• Acciones tendentes a disminuir la homocigosis y la deriva genética en la raza,
• Obtención de material reproductivo para la conservación en bancos de germoplasma y el mantenimiento de los mismos
• Cría y explotación de las razas en sistemas tradicionales ligados al medio.
• Elaboración de publicaciones, catálogos de reproductores y programas de divulgación de las razas y de sus productos y utilidades.
• Programas de distribución de dosis seminales u otro material genético y cesión e intercambio de reproductores.
• Elaboración de páginas web para criadores y público en general, con contenidos diferenciados sobre el programa de cría, actividades técnicas del programa, información sobre los productos obtenidos de las razas.
• Campañas de divulgación y valorización de las posibilidades productivas de las razas.
• Participación en ferias, exposiciones, organización de concursos morfológicos
Se podrán completar con otras actuaciones zootécnicas previstas en el RD 45/2019, como son entre otras:
• La constitución y desarrollo de bancos de germoplasma de las razas de ganado y el envío de duplicados al Banco Nacional de Germoplasma Animal. 
• La realización de programas de difusión de la mejora (asesoramiento, formación,  certámenes ganaderos...).
• Control de trazabilidad y uso y promoción del logotipo 100% Raza Autóctona
Las entidades beneficiarias deben comprometerse según el recurso genético agrícola o ganadero a conservar a:
• Colaborar en la elaboración de un inventario de recursos fitogenéticos, así como a facilitar los datos en el tiempo y forma necesarios para la inclusión de los recursos fitogenéticos del proyecto en dicho inventario, en el caso de beneficiarse de actuaciones en materia de agricultura.
• Poner la información recogida a disposición de cualquier persona que lo solicite, sin poder establecer trabas administrativas o económicas de acceso.
• Presentar anualmente una memoria justificativa de las actuaciones desarrolladas durante la anualidad correspondiente, aportando los justificantes que procedan y firmada por el técnico responsable del proyecto y por el representante de la entidad.
• Realizar anualmente, actividades de divulgación dirigidas al sector para fomentar y favorecer el intercambio de conocimiento con el fin de revalorizar las variedades locales y promover su utilización en el sector agrario
- Recursos genéticos forestales.
La conservación y promoción de recursos genéticos forestales, contribuye a la adaptación y resiliencia de los sistemas forestales frente a eventos que pongan en riesgo los bosques, como pueden ser el cambio climático y la desertificación, aspectos que conllevarían a una pérdida de biodiversidad. Además de las actuaciones de conservación, aquellas actuaciones de promoción y uso de los recursos genéticos forestales, que contribuyan a mejorar los bienes y servicios que proporcionan los bosques, especialmente respecto a la adaptación y resiliencia de los sistemas forestales.
En esta intervención se incluyen actuaciones que no se realizarán por superficie, sino como actuaciones puntuales. Un listado indicativo y no exhaustivo de estas actuaciones, puede ser el siguiente:
• Actuaciones para la recogida y difusión de la información relativa a los recursos genéticos, 
• creación y conservación de bancos de germoplasma y otras estructuras para la conservación de recursos genéticos,
• construcción y conservación de infraestructuras necesarias para la conservación de recursos genéticos,
• inversiones en materiales y equipos necesarios,
• elaboración de registros y bases de datos,
• elaboración de estudios e informes,
• actividades formativas, informativas y divulgativas.</t>
  </si>
  <si>
    <t>RLG 7</t>
  </si>
  <si>
    <t>RLG 8</t>
  </si>
  <si>
    <t>RLG 9</t>
  </si>
  <si>
    <t>RLG 10</t>
  </si>
  <si>
    <t>RLG 11</t>
  </si>
  <si>
    <r>
      <t>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t>
    </r>
    <r>
      <rPr>
        <b/>
        <sz val="12"/>
        <color rgb="FFFF0000"/>
        <rFont val="Times New Roman"/>
        <family val="1"/>
      </rPr>
      <t xml:space="preserve"> OBLIGATORIO Marcar las que son de aplicación a nivel regional</t>
    </r>
  </si>
  <si>
    <t xml:space="preserve">Vayan más allá de:
• Los requisitos legales de gestión (GMC/RLG) y las normas de buenas prácticas agrarias y medioambientales (GAEC/BCAM). 
• Los requisitos mínimos para el uso de fertilizantes y productos fitosanitarios, el bienestar animal, así como otras condiciones establecidas por el Derecho nacional y de la Unión.
• Las condiciones establecidas para el mantenimiento de la superficie agraria. 
• Diferentes de los compromisos de los ecoesquemas
</t>
  </si>
  <si>
    <t>Las obligaciones de los beneficiarios son las que se describen en el apartado 5.</t>
  </si>
  <si>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y ganadera relacionados con los métodos de producción o los insumos empleados y, en segundo lugar, las cuantías de estas ayudas queda limitadas a los gastos extraordinarios o las pérdidas de ingresos que conllevan asumir y cumplir con los compromisos pertinentes. </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</si>
  <si>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</si>
  <si>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t xml:space="preserve">Introduzca el valor del importe unitario previsto para 2023 en euros. 
Importe que se trasladará a la tabla financiera con la posibilidad de ser editado para todos los años posteriores </t>
  </si>
  <si>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</si>
  <si>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</si>
  <si>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Introduzca la región NUTS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</si>
  <si>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</si>
  <si>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t>INSERTE LAS FILAS NECESARIAS SI EXISTEN IMPORTES UNITARIOS ADICIONALES</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</si>
  <si>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</si>
  <si>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</si>
  <si>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Descripción</t>
  </si>
  <si>
    <t>Base jurídica</t>
  </si>
  <si>
    <r>
      <t xml:space="preserve">Porcentaje de contribución aplicable 
</t>
    </r>
    <r>
      <rPr>
        <sz val="12"/>
        <color theme="1"/>
        <rFont val="Times New Roman"/>
        <family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</si>
  <si>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</si>
  <si>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</si>
  <si>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</si>
  <si>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</si>
  <si>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</si>
  <si>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</si>
  <si>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</si>
  <si>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</si>
  <si>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</si>
  <si>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</si>
  <si>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</si>
  <si>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</si>
  <si>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</si>
  <si>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</si>
  <si>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</si>
  <si>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</si>
  <si>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</si>
  <si>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</si>
  <si>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</si>
  <si>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</si>
  <si>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</si>
  <si>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</si>
  <si>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</si>
  <si>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</si>
  <si>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</si>
  <si>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</si>
  <si>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</si>
  <si>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t>Actividades de conservación de recursos genéticos NO SIGC</t>
  </si>
  <si>
    <t>Canarias</t>
  </si>
  <si>
    <t>Además de los señalados en la parte común, podrá ser beneficiaria la Administración autonómica, incluidos sus centros de investigación, en especial los bancos de recursos genéticos agrícolas, ganaderos y forestales custodiados por los mismos.</t>
  </si>
  <si>
    <t xml:space="preserve">Beneficiarios elegibles:
Los agricultores o grupos de agricultores, ganaderos u organizaciones o asociaciones de criadores de ganado, titulares forestales, entidades de conservación, investigación y transferencia de tecnología, públicas y privadas, administraciones públicas y otros beneficiarios que realicen actividades de conservación, uso sostenible y desarrollo de recursos genéticos en la agricultura y la selvicultura.
Condiciones de admisibilidad:
• Proyectos de recursos genéticos agrícolas (entidades)
• Personas jurídicas públicas o privadas que tengan domicilio social y ámbito de actuación en la región que realicen proyectos para la conservación y recuperación de variedades locales y la prevención de la erosión genética y la pérdida de biodiversidad agraria. 
• Personas físicas para conservación in situ que realicen estas actividades de conservación.
• Presentar proyecto o programa de actuación en el que se describa las variedades que se quiere conservar y reproducir, para la obtención de semilla o material vegetal.
• Los proyectos presentados deberán actuar sobre una o varias de los compromisos antes indicados.
• Proyectos de recursos genéticos ganaderos:
• Tener personalidad jurídica.
• Estar legalmente constituidas e inscritas en el registro oficial correspondiente.
• Las asociaciones deben estar oficialmente reconocidas para la gestión del programa de cría de la raza correspondiente por parte de la autoridad competente y los centros o terceros deben desarrollar actuaciones de dichos programas de cría
• Presentar un proyecto o programa de trabajo en el que se describan las actividades a realizar.
• Presentar un informe anual sobre las actividades realizadas especificando, entre otros datos: el número de inscripciones realizadas en el libro genealógico, el estado final del mismo y en su caso, el número de controles de rendimientos o morfológicos realizados, el número de genotipados, el material en bancos de germoplasma y las actuaciones zootécnicas realizadas.
• Someterse al control y verificación de calidad técnica por parte de los órganos competentes.
• En el caso de recursos genéticos forestales: 
• Para actuaciones que se realicen en monte, contar con plan de gestión o instrumento equivalente(1)  siendo la superficie mínima de actuación, a partir de la cual será exigible este requisito, un elemento regional.
• Actuaciones en monte contar con un plan de gestión o instrumento equivalente
• En caso de que se realicen plantaciones, coherencia con Directrices paneuropeas para repoblación forestal y reforestación  .
• Las actuaciones se llevarán a cabo sobre terrenos considerados forestales de acuerdo a la definición de la Ley 43/2003 de Montes. 
• En caso de actuaciones que necesariamente deban realizarse fuera de terrenos forestales, como las forestaciones en terrenos agrícolas, infraestructuras, etc. fuera de terrenos forestales, serán igualmente elegibles siempre que se demuestre su vinculación con los objetivos de la intervención.
(1) Apartado 4 PE PAC. Elementos comunes. Definiciones:
Plan de gestión forestal. Documento o conjunto de documentos, de iniciativa pública o privada, que hayan sido validados por la administración competente, en los que se analiza el estado de uno o varios montes, se determina un objetivo de gestión, se plantea un modelo de gestión forestal sostenible y se establece un compromiso de su seguimiento por parte del titular forestal con la conformidad del propietario del monte. 
Instrumento equivalente. Documento o conjunto de documentos validados por la administración competente, que sin ser un plan de gestión forestal e independientemente de su finalidad última, afecte a un monte o a los montes de un ámbito geográfico determinado, y en el cual se establecen estrategias generales y actividades planificadas para alcanzar determinadas metas de gestión forestal sostenible coherentes con las resoluciones de la Conferencia Ministerial para la Protección de Bosques en Europa. P.ej.: PORF, PORN, PRUG, Planes de defensa contra incendios, Planes de gestión de espacios Natura 2000 u otros instrumentos de planificación territorial que se ajusten a la definición anterior. Cuando la naturaleza de las actuaciones implique la inexistencia de un plan de gestión previo (como en los casos de restauración de terrenos forestales ante catástrofes sobrevenidas), los proyectos de obra incluirán los elementos mínimos de planificación que permitan considerarles instrumentos equivalentes.
</t>
  </si>
  <si>
    <r>
      <t xml:space="preserve">La duración de los compromisos será de 5 a 7 años, se podrá fijar un período más prolongado, previendo su prórroga anual. No obstante, para los compromisos relativos a la conservación, la utilización sostenible y desarrollo de los recursos genéticos, se podrá establecer un período más breve, mínimo de 1 año. </t>
    </r>
    <r>
      <rPr>
        <sz val="12"/>
        <color rgb="FFFF0000"/>
        <rFont val="Times New Roman"/>
        <family val="1"/>
      </rPr>
      <t>5 años con posibilidad de prórrogas anuales.</t>
    </r>
  </si>
  <si>
    <t>SUBVENCIÓN</t>
  </si>
  <si>
    <t>Los pagos se concederán sobre la base de los costes adicionales y pérdidas de ingresos.
El importe de la ayuda compensará a los beneficiarios y beneficiarias por la totalidad o parte de los costes y pérdidas de ingresos resultantes de los compromisos contraídos.</t>
  </si>
  <si>
    <t>ES7 - Canarias</t>
  </si>
  <si>
    <t>NO</t>
  </si>
  <si>
    <t>ICA65052_01</t>
  </si>
  <si>
    <t>ICA65052_02</t>
  </si>
  <si>
    <t>Ejecución prevista #5 (opcional)</t>
  </si>
  <si>
    <t>Importe máximo para el Importe unitario previsto #5 (EUR)</t>
  </si>
  <si>
    <t>PROMEDIO</t>
  </si>
  <si>
    <t>Método de cálculo de importes unitarios: El importe unitario se ha calculado teniendo en cuenta los datos relativos a las actuaciones realizadas hasta el 31 de diciembre de 2020 en el marco del PDR 2014-2022, así como la intensidad de ayuda propuesta, la planificación de convocatorias y la previsión de ejecución para cada anualidad del periodo 2023-2027.</t>
  </si>
  <si>
    <t>Inversiones en conservación de recursos genéticos forestales (RRGGFF)</t>
  </si>
  <si>
    <t>PROYECTOS</t>
  </si>
  <si>
    <r>
      <t xml:space="preserve">Ejecución prevista </t>
    </r>
    <r>
      <rPr>
        <b/>
        <vertAlign val="superscript"/>
        <sz val="12"/>
        <color theme="1"/>
        <rFont val="Times New Roman"/>
        <family val="1"/>
      </rPr>
      <t xml:space="preserve">5 </t>
    </r>
    <r>
      <rPr>
        <b/>
        <sz val="12"/>
        <color theme="1"/>
        <rFont val="Times New Roman"/>
        <family val="1"/>
      </rPr>
      <t xml:space="preserve">por tipo de grupo </t>
    </r>
    <r>
      <rPr>
        <b/>
        <sz val="12"/>
        <color rgb="FFFF0000"/>
        <rFont val="Times New Roman"/>
        <family val="1"/>
      </rPr>
      <t>(PROYECTO)</t>
    </r>
    <r>
      <rPr>
        <b/>
        <sz val="12"/>
        <color theme="1"/>
        <rFont val="Times New Roman"/>
        <family val="1"/>
      </rPr>
      <t>. Si hay otros totales se indicarán. Proyectos</t>
    </r>
  </si>
  <si>
    <t>Conservación ex situ de variedades autóctonas en riesgo de erosión genética</t>
  </si>
  <si>
    <t xml:space="preserve"> Importe unitario previsto #5 (Gasto público total EUR) </t>
  </si>
  <si>
    <t>Conservación in situ de variedades autóctonas en riesgo de erosión genética</t>
  </si>
  <si>
    <t>ICA65052_3</t>
  </si>
  <si>
    <t>Condiciones de admisibilidad:
1.- Conservación in situ de variedades autóctonas en riesgo de erosión genética:
• Superficie acogida mínima será de 0,1 hectárea.
• En cada convocatoria plan de cultivos indicando las rotaciones de cultivos realizadas, así como épocas de siembra y recogida.
• En el caso de cultivar variedades locales se tendrá en cuenta la pluviometria anual, ya que en el caso de que se produzcan escasas precipitaciones  se podra mantener el terreno en barbecho.
• Certificado realizado por técnico competente  de variedades vegetales autóctonas en riesgo de erosión genética cultivadas  (que ha de especificar la superficie cultivada y la variedad de que se trata; así como sistema de rotación de cultivos, epoca de siembra y recogida).
• En el caso de cultivo de variedades locales de cultivos leñosos debe de tratarse de una plantación regular y no de árboles diseminados.
2.- Conservación ex situ de variedades autóctonas en riesgo de erosión genética:
• Realizar un proyecto de conservacion “ex situ” con una duración mínima de cinco años, con indicación expresa de especies, variedades áreas de trabajo, numero de entradas existentes en el banco de germoplasma por especies, variedades y estimación del numero de entradas al final del proyecto.
3.- Conservación de recursos genéticos forestales:
• La unidad mínima de explotación forestal que se va a considerar en Canarias es de 10 ha.
• El 100% de los montes de utilidad pública y 98,12% de los montes consorciados tienen superficies superiores a este umbral de explotación mínima de 10 ha. Queda fuera solamente el 1,88% de los montes consorciados.
• Conforme a esta unidad mínima de explotación forestal, en la Comunidad Autónoma de Canarias, los montes públicos y privados que superen 10 hectáreas deberán contar con un proyecto de ordenación de montes, plan dasocrático u otro instrumento de gestión equivalente.</t>
  </si>
  <si>
    <r>
      <rPr>
        <u/>
        <sz val="12"/>
        <color rgb="FFFF0000"/>
        <rFont val="Times New Roman"/>
        <family val="1"/>
      </rPr>
      <t xml:space="preserve">Operaciones:
</t>
    </r>
    <r>
      <rPr>
        <sz val="12"/>
        <color rgb="FFFF0000"/>
        <rFont val="Times New Roman"/>
        <family val="1"/>
      </rPr>
      <t xml:space="preserve">A. </t>
    </r>
    <r>
      <rPr>
        <u/>
        <sz val="12"/>
        <color rgb="FFFF0000"/>
        <rFont val="Times New Roman"/>
        <family val="1"/>
      </rPr>
      <t xml:space="preserve">Cultivo de variedades vegetales locales en riesgo de erosión genética
</t>
    </r>
    <r>
      <rPr>
        <sz val="12"/>
        <color rgb="FFFF0000"/>
        <rFont val="Times New Roman"/>
        <family val="1"/>
      </rPr>
      <t xml:space="preserve">
Se pretende conservar la riqueza genética y la diversidad de las poblaciones vegetales agrícolas de Canarias mediante la recuperación y conservación principalmente de variedades locales autóctonas, utilizadas antaño en la mayoría de las explotaciones. Las actuaciones que se tiene previsto llevar a cabo consistirán en:
• Localización y caracterización de variedades locales.
• Multiplicación de las variedades en centros de investigación propios o concertados para la obtención de semillas.
• Conservación in situ fomentado el cultivo en la propia explotación.
• Conservación ex situ que persigue el desarrollo de colecciones de recursos.
Los listados insulares de recursos genéticos vegetales amenazados de riesgo de erosión genética pueden consultarse en la memoria del Informe de cálculo de las primas correspondientes a las intervenciones 6501 y 6505 del PE PAC 2021-2027 en Canarias.
Compromisos:
Conservación </t>
    </r>
    <r>
      <rPr>
        <b/>
        <sz val="12"/>
        <color rgb="FFFF0000"/>
        <rFont val="Times New Roman"/>
        <family val="1"/>
      </rPr>
      <t>in situ</t>
    </r>
    <r>
      <rPr>
        <sz val="12"/>
        <color rgb="FFFF0000"/>
        <rFont val="Times New Roman"/>
        <family val="1"/>
      </rPr>
      <t xml:space="preserve"> de variedades autóctonas en riesgo de erosión genética:
• Dedicar al cultivo de estas variedades una superficie mínima de 1.000 metros cuadrados.
• Mantenimiento de un cuaderno de explotación actualizado.
• Memoria anual sobre mantenimiento y actualización de colecciones; programa de recolección de especies; planes de cultivos.
• Participar en acciones divulgadoras con la Consejería de Agricultura, Ganadería y Pesca del Gobierno de Canarias.
• Presentar en cada convocatoria el plan de cultivos, indicando rotaciones de cultivo y épocas de siembra/recogida.
• Reserva del 5 % (mínimo) del material vegetal y entrega del 5 % (máximo) para su conservación ex situ.
• En el caso de la isla de Lanzarote se podrá realizar barbecho de cultivo en la zona de Jable en los municipios de Teguise y San Bartolomé.
Conservación </t>
    </r>
    <r>
      <rPr>
        <b/>
        <sz val="12"/>
        <color rgb="FFFF0000"/>
        <rFont val="Times New Roman"/>
        <family val="1"/>
      </rPr>
      <t xml:space="preserve">ex situ </t>
    </r>
    <r>
      <rPr>
        <sz val="12"/>
        <color rgb="FFFF0000"/>
        <rFont val="Times New Roman"/>
        <family val="1"/>
      </rPr>
      <t xml:space="preserve">de variedades autóctonas en riesgo de erosión genética:
• Realizar programas de recolección de especies de interés, documentando las incorporaciones al banco de colecciones.
• Planes de caracterización para cultivos anuales y perennes de interés.
• Participar en acciones divulgadoras con la Consejería de Agricultura, Ganadería y Pesca del Gobierno de Canarias.
• Permitir la consulta de sus fondos al resto de los Bancos participantes en el programa.
• Un resumen anual de indicadores, según la tipología de primas recibidas.
B. </t>
    </r>
    <r>
      <rPr>
        <u/>
        <sz val="12"/>
        <color rgb="FFFF0000"/>
        <rFont val="Times New Roman"/>
        <family val="1"/>
      </rPr>
      <t xml:space="preserve">Conservación de recursos genéticos forestales:
</t>
    </r>
    <r>
      <rPr>
        <sz val="12"/>
        <color rgb="FFFF0000"/>
        <rFont val="Times New Roman"/>
        <family val="1"/>
      </rPr>
      <t>Se pretende conservar la riqueza genética y la diversidad de las poblaciones vegetales forestales de Canarias mediante la conservación de los recursos genéticos forestales.</t>
    </r>
    <r>
      <rPr>
        <u/>
        <sz val="12"/>
        <color rgb="FFFF0000"/>
        <rFont val="Times New Roman"/>
        <family val="1"/>
      </rPr>
      <t xml:space="preserve">
</t>
    </r>
    <r>
      <rPr>
        <sz val="12"/>
        <color rgb="FFFF0000"/>
        <rFont val="Times New Roman"/>
        <family val="1"/>
      </rPr>
      <t xml:space="preserve">
</t>
    </r>
    <r>
      <rPr>
        <u/>
        <sz val="12"/>
        <color rgb="FFFF0000"/>
        <rFont val="Times New Roman"/>
        <family val="1"/>
      </rPr>
      <t>Criterios de selección:</t>
    </r>
    <r>
      <rPr>
        <sz val="12"/>
        <color rgb="FFFF0000"/>
        <rFont val="Times New Roman"/>
        <family val="1"/>
      </rPr>
      <t xml:space="preserve">
Los criterios de selección se establecerán en las convocatorias de ayuda, donde se podrán adoptar, entre otros, criterios de selección en función de la ubicación de la explotación y las características de la superficie cultivada que prioricen el desarrollo de actuaciones en explotaciones situadas en zonas de la Red Natura 2000 o en zonas con limitaciones naturales u otras limitaciones específicas.
</t>
    </r>
    <r>
      <rPr>
        <u/>
        <sz val="12"/>
        <color rgb="FFFF0000"/>
        <rFont val="Times New Roman"/>
        <family val="1"/>
      </rPr>
      <t>Compatibilidades:</t>
    </r>
    <r>
      <rPr>
        <sz val="12"/>
        <color rgb="FFFF0000"/>
        <rFont val="Times New Roman"/>
        <family val="1"/>
      </rPr>
      <t xml:space="preserve">
El Programa Comunitario de Apoyo a las Producciones Agrarias de Canarias (POSEI) (Reglamento (UE) nº 228/2013), limita sus ayudas (por hectárea, tonelada o unidades) a la producción vegetal, a los productores de plátano, o a la producción animal. En el caso de las producciones vegetales, también se establecen ayudas a la comercialización exterior o a la transformación y embotellado de vinos con denominación de origen protegida (DOP) producidos en Canarias. Para evitar el solape de actuaciones, quedan excluidas del PE PAC las medidas contempladas en el POSEI.
En cuanto a la complementariedad entre intervenciones relativas a compromisos medioambientales, en Canarias se aplicará la siguiente tabla de “Compatibilidad entre operaciones en materia agroambiental”:
</t>
    </r>
  </si>
  <si>
    <t>R27</t>
  </si>
  <si>
    <r>
      <rPr>
        <u/>
        <sz val="11"/>
        <color rgb="FFFF0000"/>
        <rFont val="Times New Roman"/>
        <family val="1"/>
      </rPr>
      <t>Tipo de ayuda  para recursos genéticos de interés agrícola:</t>
    </r>
    <r>
      <rPr>
        <sz val="11"/>
        <color rgb="FFFF0000"/>
        <rFont val="Times New Roman"/>
        <family val="1"/>
      </rPr>
      <t xml:space="preserve">
• Subvención cuando las actuaciones sean realizadas por iniciativa privada.
• Instrumento financiero en el caso de iniciativas privadas.
• Inversión directa de la Administración pública para actuaciones llevadas a cabo a iniciativa pública.
</t>
    </r>
    <r>
      <rPr>
        <u/>
        <sz val="11"/>
        <color rgb="FFFF0000"/>
        <rFont val="Times New Roman"/>
        <family val="1"/>
      </rPr>
      <t>Intensidad de ayuda para  recursos genéticos de interés agrícola:</t>
    </r>
    <r>
      <rPr>
        <sz val="11"/>
        <color rgb="FFFF0000"/>
        <rFont val="Times New Roman"/>
        <family val="1"/>
      </rPr>
      <t xml:space="preserve">
La intensidad de ayuda será del 100% para las actuaciones que se realicen a iniciativa de la Administración autonómica.
La intensidad de la ayuda también será del 100% cuando el beneficiario sea una entidad con personalidad jurídica, agrupación u organización de productores que tengan entre sus objetivos y ámbitos de actuación la preservación de los recursos ganaderos.
Para el resto de beneficiarios la intensidad de la ayuda será del 80% de los gastos subvencionables.
</t>
    </r>
    <r>
      <rPr>
        <u/>
        <sz val="11"/>
        <color rgb="FFFF0000"/>
        <rFont val="Times New Roman"/>
        <family val="1"/>
      </rPr>
      <t>Tipo de ayuda para RRGGFF:</t>
    </r>
    <r>
      <rPr>
        <sz val="11"/>
        <color rgb="FFFF0000"/>
        <rFont val="Times New Roman"/>
        <family val="1"/>
      </rPr>
      <t xml:space="preserve"> 100%.
</t>
    </r>
    <r>
      <rPr>
        <u/>
        <sz val="11"/>
        <color rgb="FFFF0000"/>
        <rFont val="Times New Roman"/>
        <family val="1"/>
      </rPr>
      <t>Tipología de proyectos/Importes unitarios:</t>
    </r>
    <r>
      <rPr>
        <sz val="11"/>
        <color rgb="FFFF0000"/>
        <rFont val="Times New Roman"/>
        <family val="1"/>
      </rPr>
      <t xml:space="preserve">
1.- Conservación in situ de variedades autóctonas en riesgo de erosión genética una prima a calcular por proyecto:
2.- Conservación ex situ de variedades autóctonas en riesgo de erosión genética una prima a calcular por proyecto:
</t>
    </r>
  </si>
  <si>
    <r>
      <rPr>
        <b/>
        <sz val="12"/>
        <color rgb="FFFF0000"/>
        <rFont val="Times New Roman"/>
        <family val="1"/>
      </rPr>
      <t>Conservación in situ de variedades autóctonas en riesgo de erosión genética:</t>
    </r>
    <r>
      <rPr>
        <sz val="12"/>
        <color rgb="FFFF0000"/>
        <rFont val="Times New Roman"/>
        <family val="1"/>
      </rPr>
      <t xml:space="preserve">
• Memoria anual sobre mantenimiento y actualización de colecciones; programa de recolección de especies; planes de cultivos. Este compromiso está relacionado con las BCAM 6, 7 y 8 relativas al aspecto del suelo, yendo más allá de las líneas de base establecidas en los mismos.
• Presentar en cada convocatoria el plan de cultivos, indicando rotaciones de cultivo y épocas de siembra/recogida. Este compromiso está relacionado con las BCAM 6 y 7 relativas al aspecto del suelo, yendo más allá de las líneas de base establecidas en los mismos.
• En el caso de la isla de Lanzarote se podrá realizar barbecho de cultivo en la zona de Jable en los municipios de Teguise y San Bartolomé. Este compromiso está relacionado con la BCAM 8 relativa al aspecto del suelo, yendo más allá de la línea de base establecida.
Todos los compromisos señalados tienen por objetivo la protección y mejora de calidad de los suelos como soporte para la conservación de las variedades en riesgo de erosión genética. 
</t>
    </r>
    <r>
      <rPr>
        <b/>
        <sz val="12"/>
        <color rgb="FFFF0000"/>
        <rFont val="Times New Roman"/>
        <family val="1"/>
      </rPr>
      <t/>
    </r>
  </si>
</sst>
</file>

<file path=xl/styles.xml><?xml version="1.0" encoding="utf-8"?>
<styleSheet xmlns="http://schemas.openxmlformats.org/spreadsheetml/2006/main">
  <numFmts count="1">
    <numFmt numFmtId="164" formatCode="_-* #,##0.00_-;\-* #,##0.00_-;_-* &quot;-&quot;??_-;_-@_-"/>
  </numFmts>
  <fonts count="37">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12"/>
      <color rgb="FF00B050"/>
      <name val="Times New Roman"/>
      <family val="1"/>
    </font>
    <font>
      <b/>
      <sz val="12"/>
      <color rgb="FF00B050"/>
      <name val="Times New Roman"/>
      <family val="1"/>
    </font>
    <font>
      <sz val="12"/>
      <color theme="0" tint="-0.14999847407452621"/>
      <name val="Times New Roman"/>
      <family val="1"/>
    </font>
    <font>
      <sz val="12"/>
      <color rgb="FF339933"/>
      <name val="Times New Roman"/>
      <family val="1"/>
    </font>
    <font>
      <b/>
      <sz val="12"/>
      <color rgb="FF339933"/>
      <name val="Times New Roman"/>
      <family val="1"/>
    </font>
    <font>
      <b/>
      <sz val="12"/>
      <color rgb="FF339933"/>
      <name val="Calibri"/>
      <family val="2"/>
      <scheme val="minor"/>
    </font>
    <font>
      <u/>
      <sz val="12"/>
      <color rgb="FFFF0000"/>
      <name val="Times New Roman"/>
      <family val="1"/>
    </font>
    <font>
      <sz val="11"/>
      <color rgb="FFFF0000"/>
      <name val="Calibri"/>
      <family val="2"/>
      <scheme val="minor"/>
    </font>
    <font>
      <sz val="11"/>
      <color rgb="FFFF0000"/>
      <name val="Times New Roman"/>
      <family val="1"/>
    </font>
    <font>
      <u/>
      <sz val="11"/>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164" fontId="14" fillId="0" borderId="0" applyFont="0" applyFill="0" applyBorder="0" applyAlignment="0" applyProtection="0"/>
  </cellStyleXfs>
  <cellXfs count="44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3" fillId="2" borderId="40" xfId="0" applyFont="1" applyFill="1" applyBorder="1" applyAlignment="1" applyProtection="1">
      <alignment horizontal="center" wrapText="1"/>
    </xf>
    <xf numFmtId="0" fontId="1" fillId="0" borderId="0" xfId="0" applyFont="1" applyFill="1" applyAlignment="1" applyProtection="1">
      <alignment wrapText="1"/>
    </xf>
    <xf numFmtId="0" fontId="6" fillId="0" borderId="0" xfId="0" applyFont="1" applyFill="1" applyProtection="1"/>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34"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39"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3" borderId="38" xfId="0" applyFont="1" applyFill="1" applyBorder="1" applyAlignment="1" applyProtection="1">
      <alignment horizontal="left" vertical="center" wrapText="1"/>
      <protection locked="0"/>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3" borderId="33" xfId="0" applyFont="1" applyFill="1" applyBorder="1" applyAlignment="1" applyProtection="1">
      <alignment horizontal="left" vertical="center" wrapText="1"/>
      <protection locked="0"/>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5" xfId="0" applyFont="1" applyFill="1" applyBorder="1" applyAlignment="1" applyProtection="1">
      <alignment horizontal="justify" vertical="center" wrapText="1"/>
      <protection locked="0"/>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1" fillId="0" borderId="0" xfId="0" applyFont="1" applyBorder="1"/>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2" fillId="2" borderId="3"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7" fillId="2" borderId="0" xfId="0" applyFont="1" applyFill="1" applyAlignment="1" applyProtection="1">
      <alignment horizontal="left" vertical="center" wrapText="1"/>
      <protection locked="0"/>
    </xf>
    <xf numFmtId="0" fontId="1" fillId="8" borderId="8" xfId="0" applyFont="1" applyFill="1" applyBorder="1" applyAlignment="1" applyProtection="1">
      <alignment horizontal="left" vertical="center" wrapText="1"/>
      <protection locked="0"/>
    </xf>
    <xf numFmtId="0" fontId="28" fillId="8" borderId="8" xfId="0" applyFont="1" applyFill="1" applyBorder="1" applyAlignment="1" applyProtection="1">
      <alignment horizontal="center" vertical="center" wrapText="1"/>
      <protection locked="0"/>
    </xf>
    <xf numFmtId="0" fontId="1" fillId="8" borderId="8" xfId="0" applyFont="1" applyFill="1" applyBorder="1" applyAlignment="1" applyProtection="1">
      <alignment horizontal="center" vertical="center" wrapText="1"/>
      <protection locked="0"/>
    </xf>
    <xf numFmtId="0" fontId="27" fillId="8"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8" fillId="8" borderId="38" xfId="0" applyFont="1" applyFill="1" applyBorder="1" applyAlignment="1" applyProtection="1">
      <alignment horizontal="center" vertical="center" wrapText="1"/>
      <protection locked="0"/>
    </xf>
    <xf numFmtId="0" fontId="1" fillId="8" borderId="13" xfId="0" applyFont="1" applyFill="1" applyBorder="1" applyAlignment="1" applyProtection="1">
      <alignment horizontal="center" vertical="center" wrapText="1"/>
      <protection locked="0"/>
    </xf>
    <xf numFmtId="0" fontId="1" fillId="8" borderId="39" xfId="0" applyFont="1" applyFill="1" applyBorder="1" applyAlignment="1" applyProtection="1">
      <alignment horizontal="center" vertical="center" wrapText="1"/>
      <protection locked="0"/>
    </xf>
    <xf numFmtId="0" fontId="28" fillId="8" borderId="39" xfId="0" applyFont="1" applyFill="1" applyBorder="1" applyAlignment="1" applyProtection="1">
      <alignment horizontal="center" vertical="center" wrapText="1"/>
      <protection locked="0"/>
    </xf>
    <xf numFmtId="0" fontId="28" fillId="8" borderId="13" xfId="0" applyFont="1" applyFill="1" applyBorder="1" applyAlignment="1" applyProtection="1">
      <alignment horizontal="center" vertical="center" wrapText="1"/>
      <protection locked="0"/>
    </xf>
    <xf numFmtId="0" fontId="27" fillId="8" borderId="25" xfId="0" applyFont="1" applyFill="1" applyBorder="1" applyAlignment="1" applyProtection="1">
      <alignment horizontal="center" vertical="center" wrapText="1"/>
      <protection locked="0"/>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1" fillId="8" borderId="7" xfId="0" applyFont="1" applyFill="1" applyBorder="1" applyAlignment="1" applyProtection="1">
      <alignment vertical="center" wrapText="1"/>
      <protection locked="0"/>
    </xf>
    <xf numFmtId="0" fontId="31" fillId="8" borderId="39" xfId="0" applyFont="1" applyFill="1" applyBorder="1" applyAlignment="1" applyProtection="1">
      <alignment wrapText="1"/>
      <protection locked="0"/>
    </xf>
    <xf numFmtId="0" fontId="31" fillId="8" borderId="39" xfId="0" applyFont="1" applyFill="1" applyBorder="1" applyAlignment="1" applyProtection="1">
      <alignment vertical="center" wrapText="1"/>
      <protection locked="0"/>
    </xf>
    <xf numFmtId="0" fontId="31" fillId="8" borderId="8" xfId="0" applyFont="1" applyFill="1" applyBorder="1" applyAlignment="1" applyProtection="1">
      <alignment horizontal="center" vertical="center" wrapText="1"/>
      <protection locked="0"/>
    </xf>
    <xf numFmtId="0" fontId="31" fillId="8" borderId="38" xfId="0" applyFont="1" applyFill="1" applyBorder="1" applyAlignment="1" applyProtection="1">
      <alignment horizontal="center" vertical="center" wrapText="1"/>
      <protection locked="0"/>
    </xf>
    <xf numFmtId="0" fontId="2" fillId="0" borderId="0" xfId="0" applyFont="1" applyProtection="1"/>
    <xf numFmtId="0" fontId="2" fillId="0" borderId="0" xfId="0" applyFont="1" applyAlignment="1" applyProtection="1">
      <alignment horizontal="left"/>
    </xf>
    <xf numFmtId="0" fontId="1" fillId="4" borderId="8" xfId="0" applyFont="1" applyFill="1" applyBorder="1" applyAlignment="1" applyProtection="1">
      <alignment horizontal="justify"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22" fillId="3" borderId="33"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0" fontId="20" fillId="8" borderId="38" xfId="0" applyFont="1" applyFill="1" applyBorder="1" applyAlignment="1" applyProtection="1">
      <alignment horizontal="center" vertical="center" wrapText="1"/>
      <protection locked="0"/>
    </xf>
    <xf numFmtId="9" fontId="22" fillId="3" borderId="8" xfId="0" applyNumberFormat="1" applyFont="1" applyFill="1" applyBorder="1" applyAlignment="1" applyProtection="1">
      <alignment horizontal="center" vertical="center" wrapText="1"/>
      <protection locked="0"/>
    </xf>
    <xf numFmtId="0" fontId="0" fillId="0" borderId="0" xfId="0"/>
    <xf numFmtId="0" fontId="10" fillId="3" borderId="5" xfId="0" applyFont="1" applyFill="1" applyBorder="1" applyAlignment="1" applyProtection="1">
      <alignment horizontal="center" vertical="center" wrapText="1"/>
      <protection locked="0"/>
    </xf>
    <xf numFmtId="0" fontId="13" fillId="2" borderId="1" xfId="0" applyFont="1" applyFill="1" applyBorder="1" applyAlignment="1" applyProtection="1">
      <alignment vertical="center" wrapText="1"/>
      <protection locked="0"/>
    </xf>
    <xf numFmtId="0" fontId="34" fillId="3" borderId="8" xfId="0" applyFont="1" applyFill="1" applyBorder="1" applyProtection="1">
      <protection locked="0"/>
    </xf>
    <xf numFmtId="0" fontId="22" fillId="9" borderId="8" xfId="0" applyFont="1" applyFill="1" applyBorder="1" applyProtection="1">
      <protection locked="0"/>
    </xf>
    <xf numFmtId="0" fontId="22" fillId="3" borderId="8" xfId="0" applyFont="1" applyFill="1" applyBorder="1" applyProtection="1">
      <protection locked="0"/>
    </xf>
    <xf numFmtId="9" fontId="22" fillId="3" borderId="8" xfId="0" applyNumberFormat="1" applyFont="1" applyFill="1" applyBorder="1" applyProtection="1">
      <protection locked="0"/>
    </xf>
    <xf numFmtId="0" fontId="22" fillId="3" borderId="8" xfId="0" applyFont="1" applyFill="1" applyBorder="1" applyAlignment="1" applyProtection="1">
      <protection locked="0"/>
    </xf>
    <xf numFmtId="0" fontId="0" fillId="0" borderId="0" xfId="0"/>
    <xf numFmtId="0" fontId="1" fillId="0" borderId="0" xfId="0" applyFont="1" applyProtection="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1" xfId="0" applyFont="1" applyFill="1" applyBorder="1" applyAlignment="1" applyProtection="1">
      <alignment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2" fillId="3" borderId="5" xfId="0" applyFont="1" applyFill="1" applyBorder="1" applyAlignment="1" applyProtection="1">
      <alignment horizontal="center" vertical="center" wrapText="1"/>
      <protection locked="0"/>
    </xf>
    <xf numFmtId="0" fontId="34" fillId="3" borderId="8" xfId="0" applyFont="1" applyFill="1" applyBorder="1" applyProtection="1">
      <protection locked="0"/>
    </xf>
    <xf numFmtId="0" fontId="22" fillId="9" borderId="8" xfId="0" applyFont="1" applyFill="1" applyBorder="1" applyProtection="1">
      <protection locked="0"/>
    </xf>
    <xf numFmtId="0" fontId="22" fillId="3" borderId="8" xfId="0" applyFont="1" applyFill="1" applyBorder="1" applyAlignment="1" applyProtection="1">
      <alignment horizontal="left" wrapText="1"/>
      <protection locked="0"/>
    </xf>
    <xf numFmtId="0" fontId="22" fillId="3" borderId="8" xfId="0" applyFont="1" applyFill="1" applyBorder="1" applyProtection="1">
      <protection locked="0"/>
    </xf>
    <xf numFmtId="9" fontId="22" fillId="3" borderId="8" xfId="0" applyNumberFormat="1" applyFont="1" applyFill="1" applyBorder="1" applyProtection="1">
      <protection locked="0"/>
    </xf>
    <xf numFmtId="0" fontId="22" fillId="3" borderId="38" xfId="0" applyFont="1" applyFill="1" applyBorder="1" applyAlignment="1" applyProtection="1">
      <alignment horizontal="center" vertical="center" wrapText="1"/>
      <protection locked="0"/>
    </xf>
    <xf numFmtId="4" fontId="22" fillId="3" borderId="3" xfId="0" applyNumberFormat="1" applyFont="1" applyFill="1" applyBorder="1" applyAlignment="1" applyProtection="1">
      <alignment horizontal="center" vertical="center" wrapText="1"/>
      <protection locked="0"/>
    </xf>
    <xf numFmtId="0" fontId="22" fillId="3" borderId="8" xfId="0" applyFont="1" applyFill="1" applyBorder="1" applyAlignment="1" applyProtection="1">
      <alignment wrapText="1"/>
      <protection locked="0"/>
    </xf>
    <xf numFmtId="0" fontId="22" fillId="3" borderId="1"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4" borderId="0" xfId="0" applyFont="1" applyFill="1" applyAlignment="1" applyProtection="1">
      <alignment horizontal="left"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8" borderId="0" xfId="0" applyFont="1" applyFill="1" applyAlignment="1" applyProtection="1">
      <alignment horizontal="left" wrapText="1"/>
    </xf>
    <xf numFmtId="0" fontId="1" fillId="6" borderId="8" xfId="0" applyFont="1" applyFill="1" applyBorder="1" applyAlignment="1" applyProtection="1">
      <alignment horizontal="justify"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22" fillId="3" borderId="0" xfId="0" applyFont="1" applyFill="1" applyBorder="1" applyAlignment="1" applyProtection="1">
      <alignment horizontal="left" vertical="center" wrapText="1"/>
      <protection locked="0"/>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8" xfId="0" applyFont="1" applyFill="1" applyBorder="1" applyAlignment="1" applyProtection="1">
      <alignment horizontal="justify" vertical="center" wrapText="1"/>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2" fillId="4" borderId="8" xfId="0" applyFont="1" applyFill="1" applyBorder="1" applyAlignment="1" applyProtection="1">
      <alignment horizontal="left" vertical="center"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43" xfId="0" applyFont="1" applyFill="1" applyBorder="1" applyAlignment="1" applyProtection="1">
      <alignment horizontal="justify" vertical="center" wrapText="1"/>
    </xf>
    <xf numFmtId="0" fontId="1" fillId="2" borderId="45"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3" borderId="21" xfId="0" applyFont="1" applyFill="1" applyBorder="1" applyAlignment="1" applyProtection="1">
      <alignment horizontal="left" vertical="center"/>
      <protection locked="0"/>
    </xf>
    <xf numFmtId="0" fontId="1" fillId="4" borderId="36" xfId="0" applyFont="1" applyFill="1" applyBorder="1" applyAlignment="1" applyProtection="1">
      <alignment horizontal="left" wrapText="1"/>
    </xf>
    <xf numFmtId="0" fontId="1" fillId="4" borderId="2" xfId="0" applyFont="1" applyFill="1" applyBorder="1" applyAlignment="1" applyProtection="1">
      <alignment horizontal="left" wrapText="1"/>
    </xf>
    <xf numFmtId="0" fontId="1" fillId="4" borderId="36" xfId="0" applyFont="1" applyFill="1" applyBorder="1" applyAlignment="1" applyProtection="1">
      <alignment horizontal="left" vertical="top" wrapText="1"/>
    </xf>
    <xf numFmtId="0" fontId="1" fillId="4" borderId="37" xfId="0" applyFont="1" applyFill="1" applyBorder="1" applyAlignment="1" applyProtection="1">
      <alignment horizontal="left" vertical="top" wrapText="1"/>
    </xf>
    <xf numFmtId="0" fontId="1" fillId="4" borderId="2" xfId="0" applyFont="1" applyFill="1" applyBorder="1" applyAlignment="1" applyProtection="1">
      <alignment horizontal="left" vertical="top"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27" fillId="8" borderId="27" xfId="0" applyFont="1" applyFill="1" applyBorder="1" applyAlignment="1" applyProtection="1">
      <alignment horizontal="left" vertical="top"/>
    </xf>
    <xf numFmtId="0" fontId="27" fillId="8" borderId="21" xfId="0" applyFont="1" applyFill="1" applyBorder="1" applyAlignment="1" applyProtection="1">
      <alignment horizontal="left" vertical="top"/>
    </xf>
    <xf numFmtId="0" fontId="27" fillId="8" borderId="22" xfId="0" applyFont="1" applyFill="1" applyBorder="1" applyAlignment="1" applyProtection="1">
      <alignment horizontal="left" vertical="top"/>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36"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4" borderId="36" xfId="0" applyFont="1" applyFill="1" applyBorder="1" applyAlignment="1" applyProtection="1">
      <alignment horizontal="justify" wrapText="1"/>
    </xf>
    <xf numFmtId="0" fontId="1" fillId="4" borderId="37" xfId="0" applyFont="1" applyFill="1" applyBorder="1" applyAlignment="1" applyProtection="1">
      <alignment horizontal="justify" wrapText="1"/>
    </xf>
    <xf numFmtId="0" fontId="1" fillId="4" borderId="2" xfId="0" applyFont="1" applyFill="1" applyBorder="1" applyAlignment="1" applyProtection="1">
      <alignment horizontal="justify" wrapText="1"/>
    </xf>
    <xf numFmtId="0" fontId="1" fillId="3" borderId="36" xfId="0" applyFont="1" applyFill="1" applyBorder="1" applyAlignment="1" applyProtection="1">
      <alignment horizontal="center"/>
    </xf>
    <xf numFmtId="0" fontId="1" fillId="3" borderId="37" xfId="0" applyFont="1" applyFill="1" applyBorder="1" applyAlignment="1" applyProtection="1">
      <alignment horizontal="center"/>
    </xf>
    <xf numFmtId="0" fontId="1" fillId="3" borderId="2" xfId="0" applyFont="1" applyFill="1" applyBorder="1" applyAlignment="1" applyProtection="1">
      <alignment horizontal="center"/>
    </xf>
    <xf numFmtId="0" fontId="1" fillId="3" borderId="26" xfId="0" applyFont="1" applyFill="1" applyBorder="1" applyAlignment="1" applyProtection="1">
      <alignment horizontal="left"/>
    </xf>
    <xf numFmtId="0" fontId="1" fillId="3" borderId="23" xfId="0" applyFont="1" applyFill="1" applyBorder="1" applyAlignment="1" applyProtection="1">
      <alignment horizontal="left"/>
    </xf>
    <xf numFmtId="0" fontId="1" fillId="3" borderId="24" xfId="0" applyFont="1" applyFill="1" applyBorder="1" applyAlignment="1" applyProtection="1">
      <alignment horizontal="left"/>
    </xf>
    <xf numFmtId="0" fontId="30" fillId="3" borderId="36" xfId="0" applyFont="1" applyFill="1" applyBorder="1" applyAlignment="1" applyProtection="1">
      <alignment horizontal="left" vertical="center" wrapText="1"/>
      <protection locked="0"/>
    </xf>
    <xf numFmtId="0" fontId="30" fillId="3" borderId="37" xfId="0" applyFont="1" applyFill="1" applyBorder="1" applyAlignment="1" applyProtection="1">
      <alignment horizontal="left" vertical="center"/>
      <protection locked="0"/>
    </xf>
    <xf numFmtId="0" fontId="30"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30" fillId="3" borderId="49" xfId="0" applyFont="1" applyFill="1" applyBorder="1" applyAlignment="1" applyProtection="1">
      <alignment horizontal="justify" vertical="center"/>
      <protection locked="0"/>
    </xf>
    <xf numFmtId="0" fontId="30" fillId="3" borderId="48" xfId="0" applyFont="1" applyFill="1" applyBorder="1" applyAlignment="1" applyProtection="1">
      <alignment horizontal="justify" vertical="center"/>
      <protection locked="0"/>
    </xf>
    <xf numFmtId="0" fontId="30" fillId="3" borderId="46" xfId="0" applyFont="1" applyFill="1" applyBorder="1" applyAlignment="1" applyProtection="1">
      <alignment horizontal="justify" vertical="center"/>
      <protection locked="0"/>
    </xf>
    <xf numFmtId="0" fontId="2" fillId="2" borderId="7"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35" fillId="3" borderId="27" xfId="0" applyFont="1" applyFill="1" applyBorder="1" applyAlignment="1" applyProtection="1">
      <alignment horizontal="left" vertical="top" wrapText="1"/>
      <protection locked="0"/>
    </xf>
    <xf numFmtId="0" fontId="35" fillId="3" borderId="22" xfId="0" applyFont="1" applyFill="1" applyBorder="1" applyAlignment="1" applyProtection="1">
      <alignment horizontal="left" vertical="top" wrapText="1"/>
      <protection locked="0"/>
    </xf>
    <xf numFmtId="0" fontId="1" fillId="3" borderId="28"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29" xfId="0" applyFont="1" applyFill="1" applyBorder="1" applyAlignment="1" applyProtection="1">
      <alignment horizontal="left" vertical="center"/>
      <protection locked="0"/>
    </xf>
    <xf numFmtId="0" fontId="1" fillId="4" borderId="10" xfId="0" applyFont="1" applyFill="1" applyBorder="1" applyAlignment="1" applyProtection="1">
      <alignment horizontal="justify"/>
    </xf>
    <xf numFmtId="0" fontId="1" fillId="4" borderId="16" xfId="0" applyFont="1" applyFill="1" applyBorder="1" applyAlignment="1" applyProtection="1">
      <alignment horizontal="justify"/>
    </xf>
    <xf numFmtId="0" fontId="1" fillId="4" borderId="9" xfId="0" applyFont="1" applyFill="1" applyBorder="1" applyAlignment="1" applyProtection="1">
      <alignment horizontal="justify"/>
    </xf>
    <xf numFmtId="0" fontId="1" fillId="3" borderId="0" xfId="0" applyFont="1" applyFill="1" applyAlignment="1" applyProtection="1">
      <alignment horizontal="center"/>
      <protection locked="0"/>
    </xf>
    <xf numFmtId="0" fontId="30" fillId="8" borderId="0" xfId="0" applyFont="1" applyFill="1" applyAlignment="1" applyProtection="1">
      <alignment horizontal="justify" vertical="center" wrapText="1"/>
      <protection locked="0"/>
    </xf>
    <xf numFmtId="0" fontId="1" fillId="2" borderId="0" xfId="0" applyFont="1" applyFill="1" applyAlignment="1" applyProtection="1">
      <alignment horizontal="justify" vertical="center" wrapText="1"/>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22" fillId="3" borderId="50" xfId="1" applyNumberFormat="1" applyFont="1" applyFill="1" applyBorder="1" applyAlignment="1" applyProtection="1">
      <alignment horizontal="left"/>
      <protection locked="0"/>
    </xf>
    <xf numFmtId="0" fontId="22" fillId="3" borderId="18" xfId="1" applyNumberFormat="1" applyFont="1" applyFill="1" applyBorder="1" applyAlignment="1" applyProtection="1">
      <alignment horizontal="left"/>
      <protection locked="0"/>
    </xf>
    <xf numFmtId="0" fontId="22" fillId="3" borderId="19" xfId="1" applyNumberFormat="1" applyFont="1" applyFill="1" applyBorder="1" applyAlignment="1" applyProtection="1">
      <alignment horizontal="left"/>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2" fillId="8" borderId="28" xfId="0" applyFont="1" applyFill="1" applyBorder="1" applyAlignment="1">
      <alignment horizontal="left"/>
    </xf>
    <xf numFmtId="0" fontId="32" fillId="8" borderId="14" xfId="0" applyFont="1" applyFill="1" applyBorder="1" applyAlignment="1">
      <alignment horizontal="left"/>
    </xf>
    <xf numFmtId="0" fontId="32" fillId="8" borderId="29" xfId="0" applyFont="1" applyFill="1" applyBorder="1" applyAlignment="1">
      <alignment horizontal="left"/>
    </xf>
    <xf numFmtId="0" fontId="31" fillId="8" borderId="28" xfId="0" applyFont="1" applyFill="1" applyBorder="1" applyAlignment="1" applyProtection="1">
      <alignment horizontal="left" vertical="center"/>
      <protection locked="0"/>
    </xf>
    <xf numFmtId="0" fontId="31" fillId="8" borderId="14" xfId="0" applyFont="1" applyFill="1" applyBorder="1" applyAlignment="1" applyProtection="1">
      <alignment horizontal="left" vertical="center"/>
      <protection locked="0"/>
    </xf>
    <xf numFmtId="0" fontId="31" fillId="8" borderId="29" xfId="0" applyFont="1" applyFill="1" applyBorder="1" applyAlignment="1" applyProtection="1">
      <alignment horizontal="left" vertical="center"/>
      <protection locked="0"/>
    </xf>
    <xf numFmtId="0" fontId="31" fillId="8" borderId="28" xfId="0" applyFont="1" applyFill="1" applyBorder="1" applyAlignment="1" applyProtection="1">
      <alignment horizontal="justify" vertical="center"/>
      <protection locked="0"/>
    </xf>
    <xf numFmtId="0" fontId="31" fillId="8" borderId="14" xfId="0" applyFont="1" applyFill="1" applyBorder="1" applyAlignment="1" applyProtection="1">
      <alignment horizontal="justify" vertical="center"/>
      <protection locked="0"/>
    </xf>
    <xf numFmtId="0" fontId="31" fillId="8" borderId="29" xfId="0" applyFont="1" applyFill="1" applyBorder="1" applyAlignment="1" applyProtection="1">
      <alignment horizontal="justify" vertical="center"/>
      <protection locked="0"/>
    </xf>
    <xf numFmtId="0" fontId="1" fillId="4" borderId="34" xfId="0" applyFont="1" applyFill="1" applyBorder="1" applyAlignment="1" applyProtection="1">
      <alignment horizontal="left" vertical="center"/>
    </xf>
    <xf numFmtId="0" fontId="30" fillId="8" borderId="0" xfId="0" applyFont="1" applyFill="1" applyAlignment="1" applyProtection="1">
      <alignment horizontal="justify" vertical="top" wrapText="1"/>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4" borderId="0" xfId="0" applyFont="1" applyFill="1" applyAlignment="1" applyProtection="1">
      <alignment horizontal="left" vertical="center"/>
    </xf>
    <xf numFmtId="0" fontId="30" fillId="8" borderId="13" xfId="0" applyFont="1" applyFill="1" applyBorder="1" applyAlignment="1" applyProtection="1">
      <alignment horizontal="justify" vertical="top" wrapText="1"/>
    </xf>
    <xf numFmtId="0" fontId="30" fillId="8" borderId="14" xfId="0" applyFont="1" applyFill="1" applyBorder="1" applyAlignment="1" applyProtection="1">
      <alignment horizontal="justify" vertical="top" wrapText="1"/>
    </xf>
    <xf numFmtId="0" fontId="30" fillId="8" borderId="15" xfId="0" applyFont="1" applyFill="1" applyBorder="1" applyAlignment="1" applyProtection="1">
      <alignment horizontal="justify" vertical="top" wrapText="1"/>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5" fillId="6" borderId="0" xfId="0" applyFont="1" applyFill="1" applyAlignment="1" applyProtection="1">
      <alignment horizontal="justify" vertical="center"/>
    </xf>
    <xf numFmtId="0" fontId="2" fillId="2" borderId="53"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27" fillId="8" borderId="36" xfId="0" applyFont="1" applyFill="1" applyBorder="1" applyAlignment="1" applyProtection="1">
      <alignment horizontal="left" vertical="top"/>
    </xf>
    <xf numFmtId="0" fontId="27" fillId="8" borderId="37" xfId="0" applyFont="1" applyFill="1" applyBorder="1" applyAlignment="1" applyProtection="1">
      <alignment horizontal="left" vertical="top"/>
    </xf>
    <xf numFmtId="0" fontId="27" fillId="8" borderId="2" xfId="0" applyFont="1" applyFill="1" applyBorder="1" applyAlignment="1" applyProtection="1">
      <alignment horizontal="left" vertical="top"/>
    </xf>
    <xf numFmtId="0" fontId="1" fillId="3" borderId="26" xfId="0" applyFont="1" applyFill="1" applyBorder="1" applyAlignment="1" applyProtection="1">
      <alignment horizontal="left" vertical="center" wrapText="1"/>
      <protection locked="0"/>
    </xf>
    <xf numFmtId="0" fontId="1" fillId="3" borderId="24"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0" borderId="0" xfId="0" applyFont="1" applyAlignment="1" applyProtection="1">
      <alignment horizontal="left" wrapText="1"/>
      <protection locked="0"/>
    </xf>
    <xf numFmtId="0" fontId="1" fillId="0" borderId="0" xfId="0" applyFont="1" applyAlignment="1" applyProtection="1">
      <alignment horizontal="justify"/>
      <protection locked="0"/>
    </xf>
    <xf numFmtId="0" fontId="19" fillId="0" borderId="0" xfId="0" applyFont="1" applyAlignment="1" applyProtection="1">
      <alignment horizontal="left"/>
      <protection locked="0"/>
    </xf>
    <xf numFmtId="0" fontId="1" fillId="0" borderId="0" xfId="0" applyFont="1" applyAlignment="1" applyProtection="1">
      <alignment horizontal="left"/>
      <protection locked="0"/>
    </xf>
    <xf numFmtId="0" fontId="1" fillId="5" borderId="18" xfId="0" applyFont="1" applyFill="1" applyBorder="1" applyAlignment="1" applyProtection="1">
      <alignment horizontal="center"/>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1" fillId="5" borderId="36" xfId="0" applyFont="1" applyFill="1" applyBorder="1" applyAlignment="1" applyProtection="1">
      <alignment horizontal="center"/>
      <protection locked="0"/>
    </xf>
    <xf numFmtId="0" fontId="1" fillId="5" borderId="37" xfId="0" applyFont="1" applyFill="1" applyBorder="1" applyAlignment="1" applyProtection="1">
      <alignment horizontal="center"/>
      <protection locked="0"/>
    </xf>
    <xf numFmtId="0" fontId="1" fillId="5" borderId="2" xfId="0" applyFont="1" applyFill="1" applyBorder="1" applyAlignment="1" applyProtection="1">
      <alignment horizontal="center"/>
      <protection locked="0"/>
    </xf>
    <xf numFmtId="0" fontId="22" fillId="3" borderId="0" xfId="0" applyFont="1" applyFill="1" applyAlignment="1" applyProtection="1">
      <alignment horizontal="left" vertical="center"/>
      <protection locked="0"/>
    </xf>
  </cellXfs>
  <cellStyles count="2">
    <cellStyle name="Millares" xfId="1" builtinId="3"/>
    <cellStyle name="Normal" xfId="0" builtinId="0"/>
  </cellStyles>
  <dxfs count="2">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006600"/>
      <color rgb="FFCCFFFF"/>
      <color rgb="FF66FFFF"/>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1726407</xdr:colOff>
      <xdr:row>206</xdr:row>
      <xdr:rowOff>130968</xdr:rowOff>
    </xdr:from>
    <xdr:to>
      <xdr:col>5</xdr:col>
      <xdr:colOff>1714499</xdr:colOff>
      <xdr:row>206</xdr:row>
      <xdr:rowOff>4009003</xdr:rowOff>
    </xdr:to>
    <xdr:pic>
      <xdr:nvPicPr>
        <xdr:cNvPr id="3" name="2 Imagen" descr="Compatibilidad art.70.jpg"/>
        <xdr:cNvPicPr>
          <a:picLocks noChangeAspect="1"/>
        </xdr:cNvPicPr>
      </xdr:nvPicPr>
      <xdr:blipFill>
        <a:blip xmlns:r="http://schemas.openxmlformats.org/officeDocument/2006/relationships" r:embed="rId1" cstate="print"/>
        <a:stretch>
          <a:fillRect/>
        </a:stretch>
      </xdr:blipFill>
      <xdr:spPr>
        <a:xfrm>
          <a:off x="3762376" y="75187968"/>
          <a:ext cx="9358311" cy="3881437"/>
        </a:xfrm>
        <a:prstGeom prst="rect">
          <a:avLst/>
        </a:prstGeom>
      </xdr:spPr>
    </xdr:pic>
    <xdr:clientData/>
  </xdr:twoCellAnchor>
  <xdr:twoCellAnchor editAs="oneCell">
    <xdr:from>
      <xdr:col>1</xdr:col>
      <xdr:colOff>190501</xdr:colOff>
      <xdr:row>292</xdr:row>
      <xdr:rowOff>3510643</xdr:rowOff>
    </xdr:from>
    <xdr:to>
      <xdr:col>2</xdr:col>
      <xdr:colOff>1851661</xdr:colOff>
      <xdr:row>292</xdr:row>
      <xdr:rowOff>4140382</xdr:rowOff>
    </xdr:to>
    <xdr:pic>
      <xdr:nvPicPr>
        <xdr:cNvPr id="4" name="3 Imagen"/>
        <xdr:cNvPicPr>
          <a:picLocks noChangeAspect="1"/>
        </xdr:cNvPicPr>
      </xdr:nvPicPr>
      <xdr:blipFill>
        <a:blip xmlns:r="http://schemas.openxmlformats.org/officeDocument/2006/relationships" r:embed="rId2" cstate="print"/>
        <a:stretch>
          <a:fillRect/>
        </a:stretch>
      </xdr:blipFill>
      <xdr:spPr>
        <a:xfrm>
          <a:off x="2222501" y="131209143"/>
          <a:ext cx="5042535" cy="629739"/>
        </a:xfrm>
        <a:prstGeom prst="rect">
          <a:avLst/>
        </a:prstGeom>
      </xdr:spPr>
    </xdr:pic>
    <xdr:clientData/>
  </xdr:twoCellAnchor>
  <xdr:twoCellAnchor editAs="oneCell">
    <xdr:from>
      <xdr:col>1</xdr:col>
      <xdr:colOff>190501</xdr:colOff>
      <xdr:row>292</xdr:row>
      <xdr:rowOff>4599214</xdr:rowOff>
    </xdr:from>
    <xdr:to>
      <xdr:col>2</xdr:col>
      <xdr:colOff>1859281</xdr:colOff>
      <xdr:row>294</xdr:row>
      <xdr:rowOff>133804</xdr:rowOff>
    </xdr:to>
    <xdr:pic>
      <xdr:nvPicPr>
        <xdr:cNvPr id="5" name="4 Imagen"/>
        <xdr:cNvPicPr>
          <a:picLocks noChangeAspect="1"/>
        </xdr:cNvPicPr>
      </xdr:nvPicPr>
      <xdr:blipFill>
        <a:blip xmlns:r="http://schemas.openxmlformats.org/officeDocument/2006/relationships" r:embed="rId3" cstate="print"/>
        <a:stretch>
          <a:fillRect/>
        </a:stretch>
      </xdr:blipFill>
      <xdr:spPr>
        <a:xfrm>
          <a:off x="2231572" y="132207000"/>
          <a:ext cx="5056959" cy="119516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Hoja2"/>
  <dimension ref="A1:G71"/>
  <sheetViews>
    <sheetView topLeftCell="A13" zoomScaleNormal="100" workbookViewId="0">
      <selection activeCell="E26" sqref="E25:E26"/>
    </sheetView>
  </sheetViews>
  <sheetFormatPr baseColWidth="10" defaultColWidth="11.42578125" defaultRowHeight="15"/>
  <cols>
    <col min="1" max="16384" width="11.42578125" style="2"/>
  </cols>
  <sheetData>
    <row r="1" spans="1:7" s="3" customFormat="1">
      <c r="A1" s="3" t="s">
        <v>4</v>
      </c>
    </row>
    <row r="2" spans="1:7" s="4" customFormat="1"/>
    <row r="3" spans="1:7">
      <c r="A3" s="5" t="s">
        <v>210</v>
      </c>
    </row>
    <row r="4" spans="1:7">
      <c r="A4" s="5" t="s">
        <v>211</v>
      </c>
    </row>
    <row r="5" spans="1:7">
      <c r="A5" s="5" t="s">
        <v>212</v>
      </c>
    </row>
    <row r="6" spans="1:7">
      <c r="A6" s="140" t="s">
        <v>221</v>
      </c>
    </row>
    <row r="7" spans="1:7">
      <c r="A7" s="5" t="s">
        <v>213</v>
      </c>
    </row>
    <row r="8" spans="1:7">
      <c r="A8" s="5" t="s">
        <v>214</v>
      </c>
    </row>
    <row r="9" spans="1:7">
      <c r="A9" s="5" t="s">
        <v>215</v>
      </c>
    </row>
    <row r="10" spans="1:7">
      <c r="A10" s="5" t="s">
        <v>216</v>
      </c>
    </row>
    <row r="11" spans="1:7">
      <c r="A11" s="5" t="s">
        <v>217</v>
      </c>
    </row>
    <row r="13" spans="1:7" s="3" customFormat="1">
      <c r="A13" s="3" t="s">
        <v>5</v>
      </c>
    </row>
    <row r="14" spans="1:7" s="4" customFormat="1"/>
    <row r="15" spans="1:7">
      <c r="A15" s="5" t="s">
        <v>485</v>
      </c>
    </row>
    <row r="16" spans="1:7">
      <c r="A16" s="216" t="s">
        <v>486</v>
      </c>
      <c r="B16" s="216"/>
      <c r="C16" s="216"/>
      <c r="D16" s="216"/>
      <c r="E16" s="216"/>
      <c r="F16" s="216"/>
      <c r="G16" s="216"/>
    </row>
    <row r="17" spans="1:1" ht="17.25">
      <c r="A17" s="5" t="s">
        <v>521</v>
      </c>
    </row>
    <row r="18" spans="1:1">
      <c r="A18" s="5" t="s">
        <v>487</v>
      </c>
    </row>
    <row r="19" spans="1:1">
      <c r="A19" s="5" t="s">
        <v>488</v>
      </c>
    </row>
    <row r="20" spans="1:1">
      <c r="A20" s="5" t="s">
        <v>489</v>
      </c>
    </row>
    <row r="21" spans="1:1">
      <c r="A21" s="5" t="s">
        <v>490</v>
      </c>
    </row>
    <row r="22" spans="1:1">
      <c r="A22" s="5" t="s">
        <v>491</v>
      </c>
    </row>
    <row r="23" spans="1:1">
      <c r="A23" s="5" t="s">
        <v>492</v>
      </c>
    </row>
    <row r="24" spans="1:1">
      <c r="A24" s="5" t="s">
        <v>493</v>
      </c>
    </row>
    <row r="25" spans="1:1">
      <c r="A25" s="5" t="s">
        <v>494</v>
      </c>
    </row>
    <row r="26" spans="1:1">
      <c r="A26" s="5" t="s">
        <v>495</v>
      </c>
    </row>
    <row r="27" spans="1:1">
      <c r="A27" s="5" t="s">
        <v>496</v>
      </c>
    </row>
    <row r="28" spans="1:1">
      <c r="A28" s="5" t="s">
        <v>497</v>
      </c>
    </row>
    <row r="29" spans="1:1">
      <c r="A29" s="5" t="s">
        <v>498</v>
      </c>
    </row>
    <row r="30" spans="1:1">
      <c r="A30" s="5" t="s">
        <v>499</v>
      </c>
    </row>
    <row r="31" spans="1:1">
      <c r="A31" s="5" t="s">
        <v>500</v>
      </c>
    </row>
    <row r="32" spans="1:1">
      <c r="A32" s="5" t="s">
        <v>501</v>
      </c>
    </row>
    <row r="33" spans="1:1">
      <c r="A33" s="5" t="s">
        <v>502</v>
      </c>
    </row>
    <row r="34" spans="1:1">
      <c r="A34" s="5" t="s">
        <v>503</v>
      </c>
    </row>
    <row r="35" spans="1:1">
      <c r="A35" s="5" t="s">
        <v>504</v>
      </c>
    </row>
    <row r="36" spans="1:1">
      <c r="A36" s="5" t="s">
        <v>505</v>
      </c>
    </row>
    <row r="37" spans="1:1">
      <c r="A37" s="5" t="s">
        <v>506</v>
      </c>
    </row>
    <row r="38" spans="1:1">
      <c r="A38" s="5" t="s">
        <v>507</v>
      </c>
    </row>
    <row r="39" spans="1:1">
      <c r="A39" s="5" t="s">
        <v>508</v>
      </c>
    </row>
    <row r="40" spans="1:1">
      <c r="A40" s="5" t="s">
        <v>509</v>
      </c>
    </row>
    <row r="41" spans="1:1">
      <c r="A41" s="5" t="s">
        <v>510</v>
      </c>
    </row>
    <row r="42" spans="1:1">
      <c r="A42" s="5" t="s">
        <v>511</v>
      </c>
    </row>
    <row r="43" spans="1:1">
      <c r="A43" s="5" t="s">
        <v>512</v>
      </c>
    </row>
    <row r="44" spans="1:1">
      <c r="A44" s="5" t="s">
        <v>513</v>
      </c>
    </row>
    <row r="45" spans="1:1">
      <c r="A45" s="5" t="s">
        <v>514</v>
      </c>
    </row>
    <row r="46" spans="1:1">
      <c r="A46" s="5" t="s">
        <v>515</v>
      </c>
    </row>
    <row r="47" spans="1:1">
      <c r="A47" s="5" t="s">
        <v>516</v>
      </c>
    </row>
    <row r="48" spans="1:1" ht="17.25">
      <c r="A48" s="5" t="s">
        <v>520</v>
      </c>
    </row>
    <row r="49" spans="1:1">
      <c r="A49" s="5" t="s">
        <v>517</v>
      </c>
    </row>
    <row r="50" spans="1:1">
      <c r="A50" s="5" t="s">
        <v>518</v>
      </c>
    </row>
    <row r="51" spans="1:1">
      <c r="A51" s="5" t="s">
        <v>519</v>
      </c>
    </row>
    <row r="53" spans="1:1" s="3" customFormat="1">
      <c r="A53" s="3" t="s">
        <v>10</v>
      </c>
    </row>
    <row r="55" spans="1:1">
      <c r="A55" s="6" t="s">
        <v>11</v>
      </c>
    </row>
    <row r="56" spans="1:1">
      <c r="A56" s="6"/>
    </row>
    <row r="57" spans="1:1" s="3" customFormat="1" ht="38.25">
      <c r="A57" s="7" t="s">
        <v>50</v>
      </c>
    </row>
    <row r="59" spans="1:1">
      <c r="A59" s="2" t="s">
        <v>48</v>
      </c>
    </row>
    <row r="60" spans="1:1">
      <c r="A60" s="2" t="s">
        <v>49</v>
      </c>
    </row>
    <row r="62" spans="1:1">
      <c r="A62" s="4" t="s">
        <v>130</v>
      </c>
    </row>
    <row r="64" spans="1:1">
      <c r="A64" s="4" t="s">
        <v>68</v>
      </c>
    </row>
    <row r="66" spans="1:1" s="3" customFormat="1">
      <c r="A66" s="3" t="s">
        <v>159</v>
      </c>
    </row>
    <row r="68" spans="1:1">
      <c r="A68" s="2" t="s">
        <v>58</v>
      </c>
    </row>
    <row r="69" spans="1:1">
      <c r="A69" s="4" t="s">
        <v>57</v>
      </c>
    </row>
    <row r="71" spans="1:1">
      <c r="A71" s="4" t="s">
        <v>207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G24"/>
  <sheetViews>
    <sheetView showGridLines="0" workbookViewId="0">
      <selection activeCell="A7" sqref="A7:G7"/>
    </sheetView>
  </sheetViews>
  <sheetFormatPr baseColWidth="10" defaultColWidth="0" defaultRowHeight="15" customHeight="1" zeroHeight="1"/>
  <cols>
    <col min="1" max="7" width="11.42578125" customWidth="1"/>
    <col min="8" max="8" width="11.42578125" hidden="1" customWidth="1"/>
    <col min="9" max="16384" width="11.42578125" hidden="1"/>
  </cols>
  <sheetData>
    <row r="1" spans="1:7"/>
    <row r="2" spans="1:7" ht="15.75">
      <c r="A2" s="218" t="s">
        <v>55</v>
      </c>
      <c r="B2" s="218"/>
      <c r="C2" s="218"/>
      <c r="D2" s="218"/>
      <c r="E2" s="218"/>
      <c r="F2" s="218"/>
      <c r="G2" s="218"/>
    </row>
    <row r="3" spans="1:7" ht="49.5" customHeight="1">
      <c r="A3" s="219" t="s">
        <v>149</v>
      </c>
      <c r="B3" s="219"/>
      <c r="C3" s="219"/>
      <c r="D3" s="219"/>
      <c r="E3" s="219"/>
      <c r="F3" s="219"/>
      <c r="G3" s="219"/>
    </row>
    <row r="4" spans="1:7" ht="19.5" customHeight="1">
      <c r="A4" s="220" t="s">
        <v>555</v>
      </c>
      <c r="B4" s="220"/>
      <c r="C4" s="220"/>
      <c r="D4" s="220"/>
      <c r="E4" s="220"/>
      <c r="F4" s="220"/>
      <c r="G4" s="220"/>
    </row>
    <row r="5" spans="1:7" ht="50.25" customHeight="1">
      <c r="A5" s="217" t="s">
        <v>56</v>
      </c>
      <c r="B5" s="217"/>
      <c r="C5" s="217"/>
      <c r="D5" s="217"/>
      <c r="E5" s="217"/>
      <c r="F5" s="217"/>
      <c r="G5" s="217"/>
    </row>
    <row r="6" spans="1:7"/>
    <row r="7" spans="1:7" ht="33.75" customHeight="1">
      <c r="A7" s="217" t="s">
        <v>430</v>
      </c>
      <c r="B7" s="217"/>
      <c r="C7" s="217"/>
      <c r="D7" s="217"/>
      <c r="E7" s="217"/>
      <c r="F7" s="217"/>
      <c r="G7" s="217"/>
    </row>
    <row r="8" spans="1:7"/>
    <row r="9" spans="1:7" ht="15.6" customHeight="1">
      <c r="A9" s="218" t="s">
        <v>423</v>
      </c>
      <c r="B9" s="218"/>
      <c r="C9" s="218"/>
      <c r="D9" s="218"/>
      <c r="E9" s="218"/>
      <c r="F9" s="218"/>
      <c r="G9" s="218"/>
    </row>
    <row r="10" spans="1:7" ht="15" customHeight="1">
      <c r="A10" s="221" t="s">
        <v>424</v>
      </c>
      <c r="B10" s="221"/>
      <c r="C10" s="221"/>
      <c r="D10" s="221"/>
      <c r="E10" s="221"/>
      <c r="F10" s="221"/>
      <c r="G10" s="221"/>
    </row>
    <row r="11" spans="1:7" ht="15" customHeight="1">
      <c r="A11" s="221" t="s">
        <v>425</v>
      </c>
      <c r="B11" s="221"/>
      <c r="C11" s="221"/>
      <c r="D11" s="221"/>
      <c r="E11" s="221"/>
      <c r="F11" s="221"/>
      <c r="G11" s="221"/>
    </row>
    <row r="12" spans="1:7" ht="15" customHeight="1">
      <c r="A12" s="222" t="s">
        <v>426</v>
      </c>
      <c r="B12" s="222"/>
      <c r="C12" s="222"/>
      <c r="D12" s="222"/>
      <c r="E12" s="222"/>
      <c r="F12" s="222"/>
      <c r="G12" s="222"/>
    </row>
    <row r="13" spans="1:7" ht="15" customHeight="1">
      <c r="A13" s="222" t="s">
        <v>427</v>
      </c>
      <c r="B13" s="222"/>
      <c r="C13" s="222"/>
      <c r="D13" s="222"/>
      <c r="E13" s="222"/>
      <c r="F13" s="222"/>
      <c r="G13" s="222"/>
    </row>
    <row r="14" spans="1:7" ht="15" customHeight="1">
      <c r="A14" s="222" t="s">
        <v>428</v>
      </c>
      <c r="B14" s="222"/>
      <c r="C14" s="222"/>
      <c r="D14" s="222"/>
      <c r="E14" s="222"/>
      <c r="F14" s="222"/>
      <c r="G14" s="222"/>
    </row>
    <row r="15" spans="1:7" ht="322.14999999999998" customHeight="1">
      <c r="A15" s="222" t="s">
        <v>416</v>
      </c>
      <c r="B15" s="222"/>
      <c r="C15" s="222"/>
      <c r="D15" s="222"/>
      <c r="E15" s="222"/>
      <c r="F15" s="222"/>
      <c r="G15" s="222"/>
    </row>
    <row r="16" spans="1:7" ht="15" customHeight="1">
      <c r="A16" s="222"/>
      <c r="B16" s="222"/>
      <c r="C16" s="222"/>
      <c r="D16" s="222"/>
      <c r="E16" s="222"/>
      <c r="F16" s="222"/>
      <c r="G16" s="222"/>
    </row>
    <row r="17" spans="1:7" ht="62.45" customHeight="1">
      <c r="A17" s="222" t="s">
        <v>417</v>
      </c>
      <c r="B17" s="222"/>
      <c r="C17" s="222"/>
      <c r="D17" s="222"/>
      <c r="E17" s="222"/>
      <c r="F17" s="222"/>
      <c r="G17" s="222"/>
    </row>
    <row r="18" spans="1:7" ht="15" customHeight="1">
      <c r="A18" s="222"/>
      <c r="B18" s="222"/>
      <c r="C18" s="222"/>
      <c r="D18" s="222"/>
      <c r="E18" s="222"/>
      <c r="F18" s="222"/>
      <c r="G18" s="222"/>
    </row>
    <row r="19" spans="1:7" ht="58.15" customHeight="1">
      <c r="A19" s="222" t="s">
        <v>418</v>
      </c>
      <c r="B19" s="222"/>
      <c r="C19" s="222"/>
      <c r="D19" s="222"/>
      <c r="E19" s="222"/>
      <c r="F19" s="222"/>
      <c r="G19" s="222"/>
    </row>
    <row r="20" spans="1:7" ht="55.15" customHeight="1">
      <c r="A20" s="222" t="s">
        <v>419</v>
      </c>
      <c r="B20" s="222"/>
      <c r="C20" s="222"/>
      <c r="D20" s="222"/>
      <c r="E20" s="222"/>
      <c r="F20" s="222"/>
      <c r="G20" s="222"/>
    </row>
    <row r="21" spans="1:7" ht="30" customHeight="1">
      <c r="A21" s="222" t="s">
        <v>420</v>
      </c>
      <c r="B21" s="222"/>
      <c r="C21" s="222"/>
      <c r="D21" s="222"/>
      <c r="E21" s="222"/>
      <c r="F21" s="222"/>
      <c r="G21" s="222"/>
    </row>
    <row r="22" spans="1:7" ht="277.89999999999998" customHeight="1">
      <c r="A22" s="221" t="s">
        <v>421</v>
      </c>
      <c r="B22" s="221"/>
      <c r="C22" s="221" t="s">
        <v>422</v>
      </c>
      <c r="D22" s="221"/>
      <c r="E22" s="143"/>
      <c r="F22" s="143"/>
      <c r="G22" s="143"/>
    </row>
    <row r="23" spans="1:7" ht="15" customHeight="1">
      <c r="A23" s="221"/>
      <c r="B23" s="221"/>
      <c r="C23" s="221"/>
      <c r="D23" s="221"/>
      <c r="E23" s="143"/>
      <c r="F23" s="143"/>
      <c r="G23" s="143"/>
    </row>
    <row r="24" spans="1:7" ht="15" customHeight="1"/>
  </sheetData>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5:G5"/>
    <mergeCell ref="A4:G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codeName="Hoja1">
    <pageSetUpPr fitToPage="1"/>
  </sheetPr>
  <dimension ref="A1:R429"/>
  <sheetViews>
    <sheetView tabSelected="1" topLeftCell="A269" zoomScaleNormal="100" workbookViewId="0">
      <selection activeCell="A277" sqref="A277:F277"/>
    </sheetView>
  </sheetViews>
  <sheetFormatPr baseColWidth="10" defaultColWidth="0" defaultRowHeight="15.75" zeroHeight="1"/>
  <cols>
    <col min="1" max="1" width="30.5703125" style="98" customWidth="1"/>
    <col min="2" max="2" width="50.7109375" style="15" customWidth="1"/>
    <col min="3" max="3" width="31" style="15" customWidth="1"/>
    <col min="4" max="4" width="16.710937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c r="A1" s="329" t="s">
        <v>209</v>
      </c>
      <c r="B1" s="329"/>
      <c r="C1" s="329"/>
      <c r="D1" s="329"/>
      <c r="E1" s="329"/>
      <c r="F1" s="329"/>
      <c r="G1" s="64"/>
      <c r="H1" s="14"/>
      <c r="I1" s="14"/>
      <c r="J1" s="14"/>
      <c r="K1" s="14"/>
      <c r="L1" s="14"/>
      <c r="M1" s="14"/>
      <c r="N1" s="14"/>
      <c r="O1" s="14"/>
      <c r="P1" s="14"/>
      <c r="Q1" s="14"/>
    </row>
    <row r="2" spans="1:18"/>
    <row r="3" spans="1:18">
      <c r="A3" s="251" t="s">
        <v>0</v>
      </c>
      <c r="B3" s="251"/>
      <c r="C3" s="251"/>
      <c r="D3" s="251"/>
      <c r="E3" s="251"/>
      <c r="F3" s="251"/>
      <c r="G3"/>
    </row>
    <row r="4" spans="1:18" s="17" customFormat="1" ht="16.5" thickBot="1">
      <c r="A4" s="16"/>
      <c r="B4" s="16"/>
      <c r="C4" s="16"/>
      <c r="D4" s="15"/>
      <c r="E4" s="15"/>
      <c r="F4" s="15"/>
      <c r="G4"/>
      <c r="H4" s="15"/>
      <c r="I4" s="15"/>
      <c r="J4" s="15"/>
      <c r="K4" s="15"/>
      <c r="L4" s="15"/>
      <c r="M4" s="15"/>
      <c r="N4" s="15"/>
      <c r="O4" s="15"/>
      <c r="P4" s="15"/>
      <c r="Q4" s="15"/>
    </row>
    <row r="5" spans="1:18">
      <c r="A5" s="336" t="s">
        <v>377</v>
      </c>
      <c r="B5" s="337"/>
      <c r="C5" s="331" t="s">
        <v>587</v>
      </c>
      <c r="D5" s="332"/>
      <c r="E5" s="332"/>
      <c r="F5" s="333"/>
      <c r="G5"/>
      <c r="H5" s="17"/>
      <c r="I5" s="17"/>
      <c r="J5" s="17"/>
    </row>
    <row r="6" spans="1:18">
      <c r="A6" s="338" t="s">
        <v>6</v>
      </c>
      <c r="B6" s="339"/>
      <c r="C6" s="360">
        <v>65052</v>
      </c>
      <c r="D6" s="361"/>
      <c r="E6" s="361"/>
      <c r="F6" s="362"/>
      <c r="G6" s="124"/>
      <c r="H6" s="17"/>
      <c r="I6" s="17"/>
      <c r="J6" s="17"/>
    </row>
    <row r="7" spans="1:18" ht="46.5" customHeight="1">
      <c r="A7" s="338" t="s">
        <v>7</v>
      </c>
      <c r="B7" s="339"/>
      <c r="C7" s="344" t="s">
        <v>1</v>
      </c>
      <c r="D7" s="345"/>
      <c r="E7" s="345"/>
      <c r="F7" s="346"/>
      <c r="G7" s="124"/>
      <c r="H7" s="17"/>
      <c r="I7" s="17"/>
      <c r="J7" s="17"/>
    </row>
    <row r="8" spans="1:18" ht="27" customHeight="1">
      <c r="A8" s="338" t="s">
        <v>2</v>
      </c>
      <c r="B8" s="339"/>
      <c r="C8" s="363" t="s">
        <v>586</v>
      </c>
      <c r="D8" s="364"/>
      <c r="E8" s="364"/>
      <c r="F8" s="365"/>
      <c r="G8"/>
      <c r="H8" s="17"/>
      <c r="I8" s="17"/>
      <c r="J8" s="17"/>
    </row>
    <row r="9" spans="1:18">
      <c r="A9" s="338" t="s">
        <v>3</v>
      </c>
      <c r="B9" s="339"/>
      <c r="C9" s="360" t="s">
        <v>210</v>
      </c>
      <c r="D9" s="361"/>
      <c r="E9" s="361"/>
      <c r="F9" s="362"/>
      <c r="G9"/>
      <c r="H9" s="17"/>
      <c r="I9" s="17"/>
      <c r="J9" s="17"/>
    </row>
    <row r="10" spans="1:18">
      <c r="A10" s="344" t="s">
        <v>58</v>
      </c>
      <c r="B10" s="346"/>
      <c r="C10" s="360" t="s">
        <v>57</v>
      </c>
      <c r="D10" s="361"/>
      <c r="E10" s="361"/>
      <c r="F10" s="362"/>
      <c r="G10"/>
      <c r="H10" s="17"/>
      <c r="I10" s="17"/>
      <c r="J10" s="17"/>
    </row>
    <row r="11" spans="1:18" ht="42.75" customHeight="1">
      <c r="A11" s="338" t="s">
        <v>398</v>
      </c>
      <c r="B11" s="339"/>
      <c r="C11" s="360" t="s">
        <v>502</v>
      </c>
      <c r="D11" s="361"/>
      <c r="E11" s="361"/>
      <c r="F11" s="362"/>
      <c r="G11"/>
      <c r="H11"/>
      <c r="I11" s="17"/>
      <c r="J11" s="17"/>
    </row>
    <row r="12" spans="1:18">
      <c r="A12" s="344" t="s">
        <v>378</v>
      </c>
      <c r="B12" s="346"/>
      <c r="C12" s="357" t="s">
        <v>536</v>
      </c>
      <c r="D12" s="358"/>
      <c r="E12" s="358"/>
      <c r="F12" s="359"/>
      <c r="G12"/>
      <c r="H12"/>
      <c r="I12" s="17"/>
      <c r="J12" s="17"/>
    </row>
    <row r="13" spans="1:18">
      <c r="A13" s="338" t="s">
        <v>379</v>
      </c>
      <c r="B13" s="340"/>
      <c r="C13" s="347" t="s">
        <v>45</v>
      </c>
      <c r="D13" s="348"/>
      <c r="E13" s="348"/>
      <c r="F13" s="177" t="s">
        <v>49</v>
      </c>
      <c r="G13"/>
      <c r="H13"/>
      <c r="I13"/>
      <c r="J13"/>
      <c r="K13"/>
      <c r="L13"/>
      <c r="M13"/>
      <c r="N13"/>
      <c r="O13"/>
      <c r="P13"/>
      <c r="Q13"/>
      <c r="R13"/>
    </row>
    <row r="14" spans="1:18">
      <c r="A14" s="341"/>
      <c r="B14" s="340"/>
      <c r="C14" s="349" t="s">
        <v>46</v>
      </c>
      <c r="D14" s="350"/>
      <c r="E14" s="350"/>
      <c r="F14" s="178" t="s">
        <v>48</v>
      </c>
      <c r="G14"/>
      <c r="H14"/>
      <c r="I14"/>
      <c r="J14"/>
      <c r="K14"/>
      <c r="L14"/>
      <c r="M14"/>
      <c r="N14"/>
      <c r="O14"/>
      <c r="P14"/>
      <c r="Q14"/>
      <c r="R14"/>
    </row>
    <row r="15" spans="1:18">
      <c r="A15" s="341"/>
      <c r="B15" s="340"/>
      <c r="C15" s="349" t="s">
        <v>392</v>
      </c>
      <c r="D15" s="350"/>
      <c r="E15" s="350"/>
      <c r="F15" s="178" t="s">
        <v>49</v>
      </c>
      <c r="G15"/>
      <c r="H15"/>
      <c r="I15"/>
      <c r="J15"/>
      <c r="K15"/>
      <c r="L15"/>
      <c r="M15"/>
      <c r="N15"/>
      <c r="O15"/>
      <c r="P15"/>
      <c r="Q15"/>
      <c r="R15"/>
    </row>
    <row r="16" spans="1:18">
      <c r="A16" s="341"/>
      <c r="B16" s="340"/>
      <c r="C16" s="349" t="s">
        <v>47</v>
      </c>
      <c r="D16" s="350"/>
      <c r="E16" s="350"/>
      <c r="F16" s="178" t="s">
        <v>49</v>
      </c>
      <c r="G16"/>
      <c r="H16"/>
      <c r="I16"/>
      <c r="J16"/>
      <c r="K16"/>
      <c r="L16"/>
      <c r="M16"/>
      <c r="N16"/>
      <c r="O16"/>
      <c r="P16"/>
      <c r="Q16"/>
      <c r="R16"/>
    </row>
    <row r="17" spans="1:12" ht="18.75" customHeight="1">
      <c r="A17" s="338" t="s">
        <v>393</v>
      </c>
      <c r="B17" s="339"/>
      <c r="C17" s="57"/>
      <c r="D17" s="351" t="s">
        <v>65</v>
      </c>
      <c r="E17" s="352"/>
      <c r="F17" s="353"/>
      <c r="G17"/>
      <c r="H17"/>
      <c r="I17" s="17"/>
      <c r="J17" s="17"/>
    </row>
    <row r="18" spans="1:12">
      <c r="A18" s="338"/>
      <c r="B18" s="339"/>
      <c r="C18" s="57"/>
      <c r="D18" s="354" t="s">
        <v>66</v>
      </c>
      <c r="E18" s="355"/>
      <c r="F18" s="356"/>
      <c r="G18"/>
      <c r="H18"/>
      <c r="I18" s="17"/>
      <c r="J18" s="17"/>
    </row>
    <row r="19" spans="1:12" ht="16.5" thickBot="1">
      <c r="A19" s="342"/>
      <c r="B19" s="343"/>
      <c r="C19" s="187" t="s">
        <v>68</v>
      </c>
      <c r="D19" s="394" t="s">
        <v>49</v>
      </c>
      <c r="E19" s="395"/>
      <c r="F19" s="396"/>
      <c r="G19"/>
      <c r="H19"/>
      <c r="I19" s="17"/>
      <c r="J19" s="17"/>
    </row>
    <row r="20" spans="1:12">
      <c r="A20" s="33"/>
      <c r="B20" s="18"/>
      <c r="C20" s="18"/>
      <c r="G20"/>
    </row>
    <row r="21" spans="1:12">
      <c r="I21" s="19"/>
    </row>
    <row r="22" spans="1:12" ht="18.75" customHeight="1">
      <c r="A22" s="141" t="s">
        <v>164</v>
      </c>
      <c r="B22" s="60"/>
      <c r="C22" s="20"/>
      <c r="D22" s="20"/>
      <c r="E22" s="20"/>
      <c r="F22" s="20"/>
      <c r="H22" s="17"/>
      <c r="I22" s="17"/>
      <c r="J22" s="17"/>
      <c r="K22" s="17"/>
      <c r="L22" s="17"/>
    </row>
    <row r="23" spans="1:12">
      <c r="H23" s="17"/>
      <c r="I23" s="17"/>
      <c r="J23" s="17"/>
      <c r="K23" s="17"/>
      <c r="L23" s="17"/>
    </row>
    <row r="24" spans="1:12">
      <c r="A24" s="100" t="s">
        <v>380</v>
      </c>
      <c r="B24" s="21"/>
      <c r="C24" s="20"/>
      <c r="D24" s="20"/>
      <c r="E24" s="20"/>
      <c r="F24" s="20"/>
      <c r="H24" s="17"/>
      <c r="I24" s="17"/>
      <c r="J24" s="17"/>
      <c r="K24" s="17"/>
      <c r="L24" s="17"/>
    </row>
    <row r="25" spans="1:12" ht="18.75" customHeight="1">
      <c r="A25" s="161"/>
      <c r="B25" s="82" t="s">
        <v>132</v>
      </c>
      <c r="C25" s="83"/>
      <c r="D25" s="83"/>
      <c r="E25" s="83"/>
      <c r="F25" s="84"/>
      <c r="H25" s="17"/>
      <c r="I25" s="17"/>
      <c r="J25" s="17"/>
      <c r="K25" s="17"/>
      <c r="L25" s="17"/>
    </row>
    <row r="26" spans="1:12" ht="18.75" customHeight="1">
      <c r="A26" s="179" t="s">
        <v>68</v>
      </c>
      <c r="B26" s="142" t="s">
        <v>133</v>
      </c>
      <c r="C26" s="83"/>
      <c r="D26" s="83"/>
      <c r="E26" s="83"/>
      <c r="F26" s="84"/>
      <c r="H26" s="17"/>
      <c r="I26" s="17"/>
      <c r="J26" s="17"/>
      <c r="K26" s="17"/>
      <c r="L26" s="17"/>
    </row>
    <row r="27" spans="1:12" ht="18.75" customHeight="1">
      <c r="A27" s="161"/>
      <c r="B27" s="142" t="s">
        <v>134</v>
      </c>
      <c r="C27" s="83"/>
      <c r="D27" s="83"/>
      <c r="E27" s="83"/>
      <c r="F27" s="84"/>
      <c r="H27" s="17"/>
      <c r="I27" s="17"/>
      <c r="J27" s="17"/>
      <c r="K27" s="17"/>
      <c r="L27" s="17"/>
    </row>
    <row r="28" spans="1:12">
      <c r="H28" s="17"/>
      <c r="I28" s="17"/>
      <c r="J28" s="17"/>
      <c r="K28" s="17"/>
      <c r="L28" s="17"/>
    </row>
    <row r="29" spans="1:12" ht="18" customHeight="1">
      <c r="A29" s="101" t="s">
        <v>8</v>
      </c>
      <c r="B29" s="21"/>
      <c r="C29" s="20"/>
      <c r="D29" s="20"/>
      <c r="E29" s="20"/>
      <c r="F29" s="20"/>
      <c r="H29" s="17"/>
      <c r="I29" s="17"/>
      <c r="J29" s="17"/>
      <c r="K29" s="17"/>
      <c r="L29" s="17"/>
    </row>
    <row r="30" spans="1:12">
      <c r="A30" s="397" t="s">
        <v>9</v>
      </c>
      <c r="B30" s="397"/>
      <c r="C30" s="324"/>
      <c r="D30" s="324"/>
      <c r="E30" s="324"/>
      <c r="F30" s="324"/>
      <c r="H30" s="17"/>
      <c r="I30" s="17"/>
      <c r="J30" s="17"/>
      <c r="K30" s="17"/>
      <c r="L30" s="17"/>
    </row>
    <row r="31" spans="1:12"/>
    <row r="32" spans="1:12" ht="25.5" customHeight="1">
      <c r="A32" s="102" t="s">
        <v>381</v>
      </c>
      <c r="B32" s="21"/>
      <c r="C32" s="20"/>
      <c r="D32" s="20"/>
      <c r="E32" s="20"/>
    </row>
    <row r="33" spans="1:8" ht="18.75" customHeight="1">
      <c r="A33" s="99"/>
      <c r="B33" s="26" t="s">
        <v>69</v>
      </c>
      <c r="D33" s="99"/>
      <c r="E33" s="25" t="s">
        <v>141</v>
      </c>
    </row>
    <row r="34" spans="1:8" ht="18.75" customHeight="1">
      <c r="A34" s="99"/>
      <c r="B34" s="26" t="s">
        <v>70</v>
      </c>
      <c r="D34" s="59"/>
      <c r="E34" s="25" t="s">
        <v>78</v>
      </c>
      <c r="H34" s="17"/>
    </row>
    <row r="35" spans="1:8" ht="18.75" customHeight="1">
      <c r="A35" s="99"/>
      <c r="B35" s="26" t="s">
        <v>71</v>
      </c>
      <c r="D35" s="59"/>
      <c r="E35" s="25" t="s">
        <v>79</v>
      </c>
    </row>
    <row r="36" spans="1:8" ht="18.75" customHeight="1">
      <c r="A36" s="99"/>
      <c r="B36" s="26" t="s">
        <v>72</v>
      </c>
      <c r="D36" s="59"/>
      <c r="E36" s="25" t="s">
        <v>142</v>
      </c>
    </row>
    <row r="37" spans="1:8" ht="18.75" customHeight="1">
      <c r="A37" s="99"/>
      <c r="B37" s="26" t="s">
        <v>73</v>
      </c>
      <c r="D37" s="59"/>
      <c r="E37" s="25" t="s">
        <v>80</v>
      </c>
    </row>
    <row r="38" spans="1:8" ht="18.75" customHeight="1">
      <c r="A38" s="99"/>
      <c r="B38" s="26" t="s">
        <v>74</v>
      </c>
      <c r="D38" s="59"/>
      <c r="E38" s="25" t="s">
        <v>81</v>
      </c>
    </row>
    <row r="39" spans="1:8" ht="18.75" customHeight="1">
      <c r="A39" s="99"/>
      <c r="B39" s="26" t="s">
        <v>75</v>
      </c>
      <c r="D39" s="59"/>
      <c r="E39" s="25" t="s">
        <v>82</v>
      </c>
    </row>
    <row r="40" spans="1:8" ht="24" customHeight="1">
      <c r="A40" s="99"/>
      <c r="B40" s="26" t="s">
        <v>76</v>
      </c>
      <c r="D40" s="59"/>
      <c r="E40" s="25" t="s">
        <v>83</v>
      </c>
    </row>
    <row r="41" spans="1:8" ht="24" customHeight="1">
      <c r="A41" s="99"/>
      <c r="B41" s="25" t="s">
        <v>77</v>
      </c>
      <c r="D41" s="188" t="s">
        <v>68</v>
      </c>
      <c r="E41" s="27" t="s">
        <v>208</v>
      </c>
    </row>
    <row r="42" spans="1:8" ht="18.75" customHeight="1">
      <c r="A42" s="99"/>
      <c r="B42" s="25" t="s">
        <v>140</v>
      </c>
      <c r="D42"/>
      <c r="E42"/>
    </row>
    <row r="43" spans="1:8" ht="18.75" customHeight="1">
      <c r="A43" s="144"/>
      <c r="B43" s="144"/>
      <c r="D43"/>
      <c r="E43"/>
    </row>
    <row r="44" spans="1:8">
      <c r="A44" s="102" t="s">
        <v>395</v>
      </c>
      <c r="B44" s="20"/>
      <c r="C44" s="20"/>
      <c r="D44" s="20"/>
      <c r="E44" s="20"/>
      <c r="F44" s="20"/>
      <c r="G44" s="17"/>
    </row>
    <row r="45" spans="1:8" ht="60.75" customHeight="1">
      <c r="A45" s="276"/>
      <c r="B45" s="276"/>
      <c r="C45" s="276"/>
      <c r="D45" s="276"/>
      <c r="E45" s="276"/>
      <c r="F45" s="276"/>
    </row>
    <row r="46" spans="1:8"/>
    <row r="47" spans="1:8">
      <c r="A47" s="141" t="s">
        <v>165</v>
      </c>
      <c r="B47" s="20"/>
      <c r="C47" s="20"/>
      <c r="D47" s="20"/>
      <c r="E47" s="20"/>
      <c r="F47" s="20"/>
    </row>
    <row r="48" spans="1:8" ht="33.75" customHeight="1">
      <c r="A48" s="234" t="s">
        <v>399</v>
      </c>
      <c r="B48" s="235"/>
      <c r="C48" s="235"/>
      <c r="D48" s="235"/>
      <c r="E48" s="235"/>
      <c r="F48" s="235"/>
    </row>
    <row r="49" spans="1:6"/>
    <row r="50" spans="1:6" ht="31.15" customHeight="1">
      <c r="A50" s="163"/>
      <c r="B50" s="233" t="s">
        <v>432</v>
      </c>
      <c r="C50" s="233"/>
      <c r="D50" s="233"/>
      <c r="E50" s="233"/>
      <c r="F50" s="233"/>
    </row>
    <row r="51" spans="1:6" ht="30" customHeight="1">
      <c r="A51" s="163"/>
      <c r="B51" s="233" t="s">
        <v>433</v>
      </c>
      <c r="C51" s="233"/>
      <c r="D51" s="233"/>
      <c r="E51" s="233"/>
      <c r="F51" s="233"/>
    </row>
    <row r="52" spans="1:6" ht="18.75" customHeight="1">
      <c r="A52" s="163"/>
      <c r="B52" s="233" t="s">
        <v>84</v>
      </c>
      <c r="C52" s="233"/>
      <c r="D52" s="233"/>
      <c r="E52" s="233"/>
      <c r="F52" s="233"/>
    </row>
    <row r="53" spans="1:6" ht="31.15" customHeight="1">
      <c r="A53" s="163"/>
      <c r="B53" s="233" t="s">
        <v>434</v>
      </c>
      <c r="C53" s="233"/>
      <c r="D53" s="233"/>
      <c r="E53" s="233"/>
      <c r="F53" s="233"/>
    </row>
    <row r="54" spans="1:6" ht="30.75" customHeight="1">
      <c r="A54" s="163"/>
      <c r="B54" s="233" t="s">
        <v>435</v>
      </c>
      <c r="C54" s="233"/>
      <c r="D54" s="233"/>
      <c r="E54" s="233"/>
      <c r="F54" s="233"/>
    </row>
    <row r="55" spans="1:6" ht="35.25" customHeight="1">
      <c r="A55" s="179" t="s">
        <v>68</v>
      </c>
      <c r="B55" s="233" t="s">
        <v>436</v>
      </c>
      <c r="C55" s="233"/>
      <c r="D55" s="233"/>
      <c r="E55" s="233"/>
      <c r="F55" s="233"/>
    </row>
    <row r="56" spans="1:6" ht="18.75" customHeight="1">
      <c r="A56" s="163"/>
      <c r="B56" s="233" t="s">
        <v>437</v>
      </c>
      <c r="C56" s="233"/>
      <c r="D56" s="233"/>
      <c r="E56" s="233"/>
      <c r="F56" s="233"/>
    </row>
    <row r="57" spans="1:6" ht="34.9" customHeight="1">
      <c r="A57" s="163"/>
      <c r="B57" s="233" t="s">
        <v>438</v>
      </c>
      <c r="C57" s="233"/>
      <c r="D57" s="233"/>
      <c r="E57" s="233"/>
      <c r="F57" s="233"/>
    </row>
    <row r="58" spans="1:6" ht="47.45" customHeight="1">
      <c r="A58" s="163"/>
      <c r="B58" s="233" t="s">
        <v>439</v>
      </c>
      <c r="C58" s="233"/>
      <c r="D58" s="233"/>
      <c r="E58" s="233"/>
      <c r="F58" s="233"/>
    </row>
    <row r="59" spans="1:6" ht="54.75" customHeight="1">
      <c r="A59" s="163"/>
      <c r="B59" s="233" t="s">
        <v>440</v>
      </c>
      <c r="C59" s="233"/>
      <c r="D59" s="233"/>
      <c r="E59" s="233"/>
      <c r="F59" s="233"/>
    </row>
    <row r="60" spans="1:6"/>
    <row r="61" spans="1:6">
      <c r="A61" s="141" t="s">
        <v>166</v>
      </c>
      <c r="B61" s="20"/>
      <c r="C61" s="20"/>
      <c r="D61" s="20"/>
      <c r="E61" s="20"/>
      <c r="F61" s="20"/>
    </row>
    <row r="62" spans="1:6" ht="36" customHeight="1">
      <c r="A62" s="234" t="s">
        <v>396</v>
      </c>
      <c r="B62" s="235"/>
      <c r="C62" s="235"/>
      <c r="D62" s="235"/>
      <c r="E62" s="235"/>
      <c r="F62" s="235"/>
    </row>
    <row r="63" spans="1:6"/>
    <row r="64" spans="1:6" ht="15.6" customHeight="1">
      <c r="A64" s="162"/>
      <c r="B64" s="229" t="s">
        <v>229</v>
      </c>
      <c r="C64" s="230" t="s">
        <v>225</v>
      </c>
      <c r="D64" s="230" t="s">
        <v>225</v>
      </c>
      <c r="E64" s="230" t="s">
        <v>225</v>
      </c>
      <c r="F64" s="328" t="s">
        <v>225</v>
      </c>
    </row>
    <row r="65" spans="1:6" ht="38.1" customHeight="1">
      <c r="A65" s="162"/>
      <c r="B65" s="229" t="s">
        <v>175</v>
      </c>
      <c r="C65" s="230" t="s">
        <v>223</v>
      </c>
      <c r="D65" s="230" t="s">
        <v>223</v>
      </c>
      <c r="E65" s="230" t="s">
        <v>223</v>
      </c>
      <c r="F65" s="328" t="s">
        <v>223</v>
      </c>
    </row>
    <row r="66" spans="1:6" ht="38.1" customHeight="1">
      <c r="A66" s="162"/>
      <c r="B66" s="229" t="s">
        <v>222</v>
      </c>
      <c r="C66" s="230" t="s">
        <v>224</v>
      </c>
      <c r="D66" s="230" t="s">
        <v>224</v>
      </c>
      <c r="E66" s="230" t="s">
        <v>224</v>
      </c>
      <c r="F66" s="328" t="s">
        <v>224</v>
      </c>
    </row>
    <row r="67" spans="1:6" ht="38.1" customHeight="1">
      <c r="A67" s="162"/>
      <c r="B67" s="229" t="s">
        <v>176</v>
      </c>
      <c r="C67" s="230" t="s">
        <v>226</v>
      </c>
      <c r="D67" s="230" t="s">
        <v>226</v>
      </c>
      <c r="E67" s="230" t="s">
        <v>226</v>
      </c>
      <c r="F67" s="328" t="s">
        <v>226</v>
      </c>
    </row>
    <row r="68" spans="1:6" ht="33.75" customHeight="1">
      <c r="A68" s="162"/>
      <c r="B68" s="229" t="s">
        <v>177</v>
      </c>
      <c r="C68" s="230" t="s">
        <v>227</v>
      </c>
      <c r="D68" s="230" t="s">
        <v>227</v>
      </c>
      <c r="E68" s="230" t="s">
        <v>227</v>
      </c>
      <c r="F68" s="328" t="s">
        <v>227</v>
      </c>
    </row>
    <row r="69" spans="1:6" ht="51" customHeight="1">
      <c r="A69" s="162"/>
      <c r="B69" s="229" t="s">
        <v>178</v>
      </c>
      <c r="C69" s="230" t="s">
        <v>228</v>
      </c>
      <c r="D69" s="230" t="s">
        <v>228</v>
      </c>
      <c r="E69" s="230" t="s">
        <v>228</v>
      </c>
      <c r="F69" s="328" t="s">
        <v>228</v>
      </c>
    </row>
    <row r="70" spans="1:6" ht="48" customHeight="1">
      <c r="A70" s="162"/>
      <c r="B70" s="233" t="s">
        <v>240</v>
      </c>
      <c r="C70" s="233" t="s">
        <v>230</v>
      </c>
      <c r="D70" s="233" t="s">
        <v>230</v>
      </c>
      <c r="E70" s="233" t="s">
        <v>230</v>
      </c>
      <c r="F70" s="233" t="s">
        <v>230</v>
      </c>
    </row>
    <row r="71" spans="1:6">
      <c r="A71" s="162"/>
      <c r="B71" s="233" t="s">
        <v>179</v>
      </c>
      <c r="C71" s="233" t="s">
        <v>231</v>
      </c>
      <c r="D71" s="233" t="s">
        <v>231</v>
      </c>
      <c r="E71" s="233" t="s">
        <v>231</v>
      </c>
      <c r="F71" s="233" t="s">
        <v>231</v>
      </c>
    </row>
    <row r="72" spans="1:6" ht="38.1" customHeight="1">
      <c r="A72" s="162"/>
      <c r="B72" s="233" t="s">
        <v>241</v>
      </c>
      <c r="C72" s="233" t="s">
        <v>232</v>
      </c>
      <c r="D72" s="233" t="s">
        <v>232</v>
      </c>
      <c r="E72" s="233" t="s">
        <v>232</v>
      </c>
      <c r="F72" s="233" t="s">
        <v>232</v>
      </c>
    </row>
    <row r="73" spans="1:6">
      <c r="A73" s="162"/>
      <c r="B73" s="233" t="s">
        <v>180</v>
      </c>
      <c r="C73" s="233" t="s">
        <v>233</v>
      </c>
      <c r="D73" s="233" t="s">
        <v>233</v>
      </c>
      <c r="E73" s="233" t="s">
        <v>233</v>
      </c>
      <c r="F73" s="233" t="s">
        <v>233</v>
      </c>
    </row>
    <row r="74" spans="1:6" ht="38.1" customHeight="1">
      <c r="A74" s="162"/>
      <c r="B74" s="233" t="s">
        <v>181</v>
      </c>
      <c r="C74" s="233" t="s">
        <v>234</v>
      </c>
      <c r="D74" s="233" t="s">
        <v>234</v>
      </c>
      <c r="E74" s="233" t="s">
        <v>234</v>
      </c>
      <c r="F74" s="233" t="s">
        <v>234</v>
      </c>
    </row>
    <row r="75" spans="1:6" ht="38.1" customHeight="1">
      <c r="A75" s="162"/>
      <c r="B75" s="233" t="s">
        <v>182</v>
      </c>
      <c r="C75" s="233" t="s">
        <v>235</v>
      </c>
      <c r="D75" s="233" t="s">
        <v>235</v>
      </c>
      <c r="E75" s="233" t="s">
        <v>235</v>
      </c>
      <c r="F75" s="233" t="s">
        <v>235</v>
      </c>
    </row>
    <row r="76" spans="1:6" ht="38.1" customHeight="1">
      <c r="A76" s="162"/>
      <c r="B76" s="233" t="s">
        <v>183</v>
      </c>
      <c r="C76" s="233" t="s">
        <v>236</v>
      </c>
      <c r="D76" s="233" t="s">
        <v>236</v>
      </c>
      <c r="E76" s="233" t="s">
        <v>236</v>
      </c>
      <c r="F76" s="233" t="s">
        <v>236</v>
      </c>
    </row>
    <row r="77" spans="1:6" ht="38.1" customHeight="1">
      <c r="A77" s="162"/>
      <c r="B77" s="233" t="s">
        <v>242</v>
      </c>
      <c r="C77" s="233" t="s">
        <v>237</v>
      </c>
      <c r="D77" s="233" t="s">
        <v>237</v>
      </c>
      <c r="E77" s="233" t="s">
        <v>237</v>
      </c>
      <c r="F77" s="233" t="s">
        <v>237</v>
      </c>
    </row>
    <row r="78" spans="1:6" ht="38.1" customHeight="1">
      <c r="A78" s="162"/>
      <c r="B78" s="233" t="s">
        <v>184</v>
      </c>
      <c r="C78" s="233" t="s">
        <v>238</v>
      </c>
      <c r="D78" s="233" t="s">
        <v>238</v>
      </c>
      <c r="E78" s="233" t="s">
        <v>238</v>
      </c>
      <c r="F78" s="233" t="s">
        <v>238</v>
      </c>
    </row>
    <row r="79" spans="1:6" ht="49.5" customHeight="1">
      <c r="A79" s="162"/>
      <c r="B79" s="233" t="s">
        <v>243</v>
      </c>
      <c r="C79" s="233" t="s">
        <v>239</v>
      </c>
      <c r="D79" s="233" t="s">
        <v>239</v>
      </c>
      <c r="E79" s="233" t="s">
        <v>239</v>
      </c>
      <c r="F79" s="233" t="s">
        <v>239</v>
      </c>
    </row>
    <row r="80" spans="1:6" ht="38.1" customHeight="1">
      <c r="A80" s="162"/>
      <c r="B80" s="233" t="s">
        <v>252</v>
      </c>
      <c r="C80" s="233" t="s">
        <v>244</v>
      </c>
      <c r="D80" s="233" t="s">
        <v>244</v>
      </c>
      <c r="E80" s="233" t="s">
        <v>244</v>
      </c>
      <c r="F80" s="233" t="s">
        <v>244</v>
      </c>
    </row>
    <row r="81" spans="1:6">
      <c r="A81" s="162"/>
      <c r="B81" s="233" t="s">
        <v>253</v>
      </c>
      <c r="C81" s="233" t="s">
        <v>245</v>
      </c>
      <c r="D81" s="233" t="s">
        <v>245</v>
      </c>
      <c r="E81" s="233" t="s">
        <v>245</v>
      </c>
      <c r="F81" s="233" t="s">
        <v>245</v>
      </c>
    </row>
    <row r="82" spans="1:6">
      <c r="A82" s="162"/>
      <c r="B82" s="233" t="s">
        <v>254</v>
      </c>
      <c r="C82" s="233" t="s">
        <v>246</v>
      </c>
      <c r="D82" s="233" t="s">
        <v>246</v>
      </c>
      <c r="E82" s="233" t="s">
        <v>246</v>
      </c>
      <c r="F82" s="233" t="s">
        <v>246</v>
      </c>
    </row>
    <row r="83" spans="1:6" ht="38.1" customHeight="1">
      <c r="A83" s="162"/>
      <c r="B83" s="233" t="s">
        <v>185</v>
      </c>
      <c r="C83" s="233" t="s">
        <v>247</v>
      </c>
      <c r="D83" s="233" t="s">
        <v>247</v>
      </c>
      <c r="E83" s="233" t="s">
        <v>247</v>
      </c>
      <c r="F83" s="233" t="s">
        <v>247</v>
      </c>
    </row>
    <row r="84" spans="1:6">
      <c r="A84" s="162"/>
      <c r="B84" s="233" t="s">
        <v>186</v>
      </c>
      <c r="C84" s="233" t="s">
        <v>248</v>
      </c>
      <c r="D84" s="233" t="s">
        <v>248</v>
      </c>
      <c r="E84" s="233" t="s">
        <v>248</v>
      </c>
      <c r="F84" s="233" t="s">
        <v>248</v>
      </c>
    </row>
    <row r="85" spans="1:6">
      <c r="A85" s="162"/>
      <c r="B85" s="233" t="s">
        <v>187</v>
      </c>
      <c r="C85" s="233" t="s">
        <v>249</v>
      </c>
      <c r="D85" s="233" t="s">
        <v>249</v>
      </c>
      <c r="E85" s="233" t="s">
        <v>249</v>
      </c>
      <c r="F85" s="233" t="s">
        <v>249</v>
      </c>
    </row>
    <row r="86" spans="1:6">
      <c r="A86" s="162"/>
      <c r="B86" s="233" t="s">
        <v>366</v>
      </c>
      <c r="C86" s="233" t="s">
        <v>250</v>
      </c>
      <c r="D86" s="233" t="s">
        <v>250</v>
      </c>
      <c r="E86" s="233" t="s">
        <v>250</v>
      </c>
      <c r="F86" s="233" t="s">
        <v>250</v>
      </c>
    </row>
    <row r="87" spans="1:6" ht="38.1" customHeight="1">
      <c r="A87" s="162"/>
      <c r="B87" s="233" t="s">
        <v>367</v>
      </c>
      <c r="C87" s="233" t="s">
        <v>251</v>
      </c>
      <c r="D87" s="233" t="s">
        <v>251</v>
      </c>
      <c r="E87" s="233" t="s">
        <v>251</v>
      </c>
      <c r="F87" s="233" t="s">
        <v>251</v>
      </c>
    </row>
    <row r="88" spans="1:6" ht="35.1" customHeight="1">
      <c r="A88" s="162"/>
      <c r="B88" s="233" t="s">
        <v>265</v>
      </c>
      <c r="C88" s="233" t="s">
        <v>255</v>
      </c>
      <c r="D88" s="233" t="s">
        <v>255</v>
      </c>
      <c r="E88" s="233" t="s">
        <v>255</v>
      </c>
      <c r="F88" s="233" t="s">
        <v>255</v>
      </c>
    </row>
    <row r="89" spans="1:6">
      <c r="A89" s="162"/>
      <c r="B89" s="233" t="s">
        <v>188</v>
      </c>
      <c r="C89" s="233" t="s">
        <v>256</v>
      </c>
      <c r="D89" s="233" t="s">
        <v>256</v>
      </c>
      <c r="E89" s="233" t="s">
        <v>256</v>
      </c>
      <c r="F89" s="233" t="s">
        <v>256</v>
      </c>
    </row>
    <row r="90" spans="1:6" ht="38.1" customHeight="1">
      <c r="A90" s="162"/>
      <c r="B90" s="233" t="s">
        <v>266</v>
      </c>
      <c r="C90" s="233" t="s">
        <v>257</v>
      </c>
      <c r="D90" s="233" t="s">
        <v>257</v>
      </c>
      <c r="E90" s="233" t="s">
        <v>257</v>
      </c>
      <c r="F90" s="233" t="s">
        <v>257</v>
      </c>
    </row>
    <row r="91" spans="1:6" ht="38.1" customHeight="1">
      <c r="A91" s="162"/>
      <c r="B91" s="233" t="s">
        <v>189</v>
      </c>
      <c r="C91" s="233" t="s">
        <v>258</v>
      </c>
      <c r="D91" s="233" t="s">
        <v>258</v>
      </c>
      <c r="E91" s="233" t="s">
        <v>258</v>
      </c>
      <c r="F91" s="233" t="s">
        <v>258</v>
      </c>
    </row>
    <row r="92" spans="1:6" ht="38.1" customHeight="1">
      <c r="A92" s="162"/>
      <c r="B92" s="233" t="s">
        <v>267</v>
      </c>
      <c r="C92" s="233" t="s">
        <v>259</v>
      </c>
      <c r="D92" s="233" t="s">
        <v>259</v>
      </c>
      <c r="E92" s="233" t="s">
        <v>259</v>
      </c>
      <c r="F92" s="233" t="s">
        <v>259</v>
      </c>
    </row>
    <row r="93" spans="1:6" ht="19.149999999999999" customHeight="1">
      <c r="A93" s="162"/>
      <c r="B93" s="233" t="s">
        <v>268</v>
      </c>
      <c r="C93" s="233" t="s">
        <v>260</v>
      </c>
      <c r="D93" s="233" t="s">
        <v>260</v>
      </c>
      <c r="E93" s="233" t="s">
        <v>260</v>
      </c>
      <c r="F93" s="233" t="s">
        <v>260</v>
      </c>
    </row>
    <row r="94" spans="1:6" ht="38.1" customHeight="1">
      <c r="A94" s="162"/>
      <c r="B94" s="233" t="s">
        <v>269</v>
      </c>
      <c r="C94" s="233" t="s">
        <v>261</v>
      </c>
      <c r="D94" s="233" t="s">
        <v>261</v>
      </c>
      <c r="E94" s="233" t="s">
        <v>261</v>
      </c>
      <c r="F94" s="233" t="s">
        <v>261</v>
      </c>
    </row>
    <row r="95" spans="1:6" ht="38.1" customHeight="1">
      <c r="A95" s="162"/>
      <c r="B95" s="233" t="s">
        <v>190</v>
      </c>
      <c r="C95" s="233" t="s">
        <v>262</v>
      </c>
      <c r="D95" s="233" t="s">
        <v>262</v>
      </c>
      <c r="E95" s="233" t="s">
        <v>262</v>
      </c>
      <c r="F95" s="233" t="s">
        <v>262</v>
      </c>
    </row>
    <row r="96" spans="1:6" ht="70.5" customHeight="1">
      <c r="A96" s="162"/>
      <c r="B96" s="233" t="s">
        <v>270</v>
      </c>
      <c r="C96" s="233" t="s">
        <v>263</v>
      </c>
      <c r="D96" s="233" t="s">
        <v>263</v>
      </c>
      <c r="E96" s="233" t="s">
        <v>263</v>
      </c>
      <c r="F96" s="233" t="s">
        <v>263</v>
      </c>
    </row>
    <row r="97" spans="1:6" ht="38.1" customHeight="1">
      <c r="A97" s="162"/>
      <c r="B97" s="233" t="s">
        <v>271</v>
      </c>
      <c r="C97" s="233" t="s">
        <v>264</v>
      </c>
      <c r="D97" s="233" t="s">
        <v>264</v>
      </c>
      <c r="E97" s="233" t="s">
        <v>264</v>
      </c>
      <c r="F97" s="233" t="s">
        <v>264</v>
      </c>
    </row>
    <row r="98" spans="1:6">
      <c r="A98" s="162"/>
      <c r="B98" s="233" t="s">
        <v>281</v>
      </c>
      <c r="C98" s="233" t="s">
        <v>272</v>
      </c>
      <c r="D98" s="233" t="s">
        <v>272</v>
      </c>
      <c r="E98" s="233" t="s">
        <v>272</v>
      </c>
      <c r="F98" s="233" t="s">
        <v>272</v>
      </c>
    </row>
    <row r="99" spans="1:6">
      <c r="A99" s="162"/>
      <c r="B99" s="233" t="s">
        <v>191</v>
      </c>
      <c r="C99" s="233" t="s">
        <v>273</v>
      </c>
      <c r="D99" s="233" t="s">
        <v>273</v>
      </c>
      <c r="E99" s="233" t="s">
        <v>273</v>
      </c>
      <c r="F99" s="233" t="s">
        <v>273</v>
      </c>
    </row>
    <row r="100" spans="1:6">
      <c r="A100" s="162"/>
      <c r="B100" s="233" t="s">
        <v>282</v>
      </c>
      <c r="C100" s="233" t="s">
        <v>274</v>
      </c>
      <c r="D100" s="233" t="s">
        <v>274</v>
      </c>
      <c r="E100" s="233" t="s">
        <v>274</v>
      </c>
      <c r="F100" s="233" t="s">
        <v>274</v>
      </c>
    </row>
    <row r="101" spans="1:6">
      <c r="A101" s="162"/>
      <c r="B101" s="233" t="s">
        <v>283</v>
      </c>
      <c r="C101" s="233" t="s">
        <v>275</v>
      </c>
      <c r="D101" s="233" t="s">
        <v>275</v>
      </c>
      <c r="E101" s="233" t="s">
        <v>275</v>
      </c>
      <c r="F101" s="233" t="s">
        <v>275</v>
      </c>
    </row>
    <row r="102" spans="1:6">
      <c r="A102" s="162"/>
      <c r="B102" s="233" t="s">
        <v>284</v>
      </c>
      <c r="C102" s="233" t="s">
        <v>276</v>
      </c>
      <c r="D102" s="233" t="s">
        <v>276</v>
      </c>
      <c r="E102" s="233" t="s">
        <v>276</v>
      </c>
      <c r="F102" s="233" t="s">
        <v>276</v>
      </c>
    </row>
    <row r="103" spans="1:6">
      <c r="A103" s="162"/>
      <c r="B103" s="233" t="s">
        <v>192</v>
      </c>
      <c r="C103" s="233" t="s">
        <v>277</v>
      </c>
      <c r="D103" s="233" t="s">
        <v>277</v>
      </c>
      <c r="E103" s="233" t="s">
        <v>277</v>
      </c>
      <c r="F103" s="233" t="s">
        <v>277</v>
      </c>
    </row>
    <row r="104" spans="1:6">
      <c r="A104" s="162"/>
      <c r="B104" s="233" t="s">
        <v>193</v>
      </c>
      <c r="C104" s="233" t="s">
        <v>278</v>
      </c>
      <c r="D104" s="233" t="s">
        <v>278</v>
      </c>
      <c r="E104" s="233" t="s">
        <v>278</v>
      </c>
      <c r="F104" s="233" t="s">
        <v>278</v>
      </c>
    </row>
    <row r="105" spans="1:6">
      <c r="A105" s="162"/>
      <c r="B105" s="233" t="s">
        <v>285</v>
      </c>
      <c r="C105" s="233" t="s">
        <v>279</v>
      </c>
      <c r="D105" s="233" t="s">
        <v>279</v>
      </c>
      <c r="E105" s="233" t="s">
        <v>279</v>
      </c>
      <c r="F105" s="233" t="s">
        <v>279</v>
      </c>
    </row>
    <row r="106" spans="1:6">
      <c r="A106" s="162"/>
      <c r="B106" s="233" t="s">
        <v>286</v>
      </c>
      <c r="C106" s="233" t="s">
        <v>280</v>
      </c>
      <c r="D106" s="233" t="s">
        <v>280</v>
      </c>
      <c r="E106" s="233" t="s">
        <v>280</v>
      </c>
      <c r="F106" s="233" t="s">
        <v>280</v>
      </c>
    </row>
    <row r="107" spans="1:6" ht="38.1" customHeight="1">
      <c r="A107" s="179" t="s">
        <v>68</v>
      </c>
      <c r="B107" s="233" t="s">
        <v>194</v>
      </c>
      <c r="C107" s="233" t="s">
        <v>287</v>
      </c>
      <c r="D107" s="233" t="s">
        <v>287</v>
      </c>
      <c r="E107" s="233" t="s">
        <v>287</v>
      </c>
      <c r="F107" s="233" t="s">
        <v>287</v>
      </c>
    </row>
    <row r="108" spans="1:6" ht="38.1" customHeight="1">
      <c r="A108" s="179"/>
      <c r="B108" s="233" t="s">
        <v>298</v>
      </c>
      <c r="C108" s="233" t="s">
        <v>288</v>
      </c>
      <c r="D108" s="233" t="s">
        <v>288</v>
      </c>
      <c r="E108" s="233" t="s">
        <v>288</v>
      </c>
      <c r="F108" s="233" t="s">
        <v>288</v>
      </c>
    </row>
    <row r="109" spans="1:6" ht="49.5" customHeight="1">
      <c r="A109" s="179" t="s">
        <v>68</v>
      </c>
      <c r="B109" s="233" t="s">
        <v>195</v>
      </c>
      <c r="C109" s="233" t="s">
        <v>289</v>
      </c>
      <c r="D109" s="233" t="s">
        <v>289</v>
      </c>
      <c r="E109" s="233" t="s">
        <v>289</v>
      </c>
      <c r="F109" s="233" t="s">
        <v>289</v>
      </c>
    </row>
    <row r="110" spans="1:6" ht="38.1" customHeight="1">
      <c r="A110" s="179"/>
      <c r="B110" s="233" t="s">
        <v>196</v>
      </c>
      <c r="C110" s="233" t="s">
        <v>290</v>
      </c>
      <c r="D110" s="233" t="s">
        <v>290</v>
      </c>
      <c r="E110" s="233" t="s">
        <v>290</v>
      </c>
      <c r="F110" s="233" t="s">
        <v>290</v>
      </c>
    </row>
    <row r="111" spans="1:6" ht="38.1" customHeight="1">
      <c r="A111" s="179"/>
      <c r="B111" s="233" t="s">
        <v>197</v>
      </c>
      <c r="C111" s="233" t="s">
        <v>291</v>
      </c>
      <c r="D111" s="233" t="s">
        <v>291</v>
      </c>
      <c r="E111" s="233" t="s">
        <v>291</v>
      </c>
      <c r="F111" s="233" t="s">
        <v>291</v>
      </c>
    </row>
    <row r="112" spans="1:6" ht="31.15" customHeight="1">
      <c r="A112" s="179" t="s">
        <v>68</v>
      </c>
      <c r="B112" s="233" t="s">
        <v>198</v>
      </c>
      <c r="C112" s="233" t="s">
        <v>292</v>
      </c>
      <c r="D112" s="233" t="s">
        <v>292</v>
      </c>
      <c r="E112" s="233" t="s">
        <v>292</v>
      </c>
      <c r="F112" s="233" t="s">
        <v>292</v>
      </c>
    </row>
    <row r="113" spans="1:6" ht="38.1" customHeight="1">
      <c r="A113" s="179"/>
      <c r="B113" s="233" t="s">
        <v>199</v>
      </c>
      <c r="C113" s="233" t="s">
        <v>293</v>
      </c>
      <c r="D113" s="233" t="s">
        <v>293</v>
      </c>
      <c r="E113" s="233" t="s">
        <v>293</v>
      </c>
      <c r="F113" s="233" t="s">
        <v>293</v>
      </c>
    </row>
    <row r="114" spans="1:6" ht="38.1" customHeight="1">
      <c r="A114" s="179"/>
      <c r="B114" s="233" t="s">
        <v>200</v>
      </c>
      <c r="C114" s="233" t="s">
        <v>294</v>
      </c>
      <c r="D114" s="233" t="s">
        <v>294</v>
      </c>
      <c r="E114" s="233" t="s">
        <v>294</v>
      </c>
      <c r="F114" s="233" t="s">
        <v>294</v>
      </c>
    </row>
    <row r="115" spans="1:6" ht="38.1" customHeight="1">
      <c r="A115" s="179"/>
      <c r="B115" s="233" t="s">
        <v>201</v>
      </c>
      <c r="C115" s="233" t="s">
        <v>295</v>
      </c>
      <c r="D115" s="233" t="s">
        <v>295</v>
      </c>
      <c r="E115" s="233" t="s">
        <v>295</v>
      </c>
      <c r="F115" s="233" t="s">
        <v>295</v>
      </c>
    </row>
    <row r="116" spans="1:6" ht="38.1" customHeight="1">
      <c r="A116" s="179"/>
      <c r="B116" s="233" t="s">
        <v>202</v>
      </c>
      <c r="C116" s="233" t="s">
        <v>296</v>
      </c>
      <c r="D116" s="233" t="s">
        <v>296</v>
      </c>
      <c r="E116" s="233" t="s">
        <v>296</v>
      </c>
      <c r="F116" s="233" t="s">
        <v>296</v>
      </c>
    </row>
    <row r="117" spans="1:6" ht="38.1" customHeight="1">
      <c r="A117" s="179" t="s">
        <v>68</v>
      </c>
      <c r="B117" s="233" t="s">
        <v>203</v>
      </c>
      <c r="C117" s="233" t="s">
        <v>297</v>
      </c>
      <c r="D117" s="233" t="s">
        <v>297</v>
      </c>
      <c r="E117" s="233" t="s">
        <v>297</v>
      </c>
      <c r="F117" s="233" t="s">
        <v>297</v>
      </c>
    </row>
    <row r="118" spans="1:6" ht="33" customHeight="1">
      <c r="A118" s="179"/>
      <c r="B118" s="233" t="s">
        <v>306</v>
      </c>
      <c r="C118" s="233" t="s">
        <v>299</v>
      </c>
      <c r="D118" s="233" t="s">
        <v>299</v>
      </c>
      <c r="E118" s="233" t="s">
        <v>299</v>
      </c>
      <c r="F118" s="233" t="s">
        <v>299</v>
      </c>
    </row>
    <row r="119" spans="1:6">
      <c r="A119" s="179"/>
      <c r="B119" s="233" t="s">
        <v>368</v>
      </c>
      <c r="C119" s="233" t="s">
        <v>300</v>
      </c>
      <c r="D119" s="233" t="s">
        <v>300</v>
      </c>
      <c r="E119" s="233" t="s">
        <v>300</v>
      </c>
      <c r="F119" s="233" t="s">
        <v>300</v>
      </c>
    </row>
    <row r="120" spans="1:6">
      <c r="A120" s="179"/>
      <c r="B120" s="233" t="s">
        <v>307</v>
      </c>
      <c r="C120" s="233" t="s">
        <v>301</v>
      </c>
      <c r="D120" s="233" t="s">
        <v>301</v>
      </c>
      <c r="E120" s="233" t="s">
        <v>301</v>
      </c>
      <c r="F120" s="233" t="s">
        <v>301</v>
      </c>
    </row>
    <row r="121" spans="1:6">
      <c r="A121" s="179"/>
      <c r="B121" s="233" t="s">
        <v>308</v>
      </c>
      <c r="C121" s="233" t="s">
        <v>302</v>
      </c>
      <c r="D121" s="233" t="s">
        <v>302</v>
      </c>
      <c r="E121" s="233" t="s">
        <v>302</v>
      </c>
      <c r="F121" s="233" t="s">
        <v>302</v>
      </c>
    </row>
    <row r="122" spans="1:6">
      <c r="A122" s="179"/>
      <c r="B122" s="233" t="s">
        <v>309</v>
      </c>
      <c r="C122" s="233" t="s">
        <v>303</v>
      </c>
      <c r="D122" s="233" t="s">
        <v>303</v>
      </c>
      <c r="E122" s="233" t="s">
        <v>303</v>
      </c>
      <c r="F122" s="233" t="s">
        <v>303</v>
      </c>
    </row>
    <row r="123" spans="1:6">
      <c r="A123" s="162"/>
      <c r="B123" s="371" t="s">
        <v>369</v>
      </c>
      <c r="C123" s="372" t="s">
        <v>304</v>
      </c>
      <c r="D123" s="372" t="s">
        <v>304</v>
      </c>
      <c r="E123" s="372" t="s">
        <v>304</v>
      </c>
      <c r="F123" s="373" t="s">
        <v>304</v>
      </c>
    </row>
    <row r="124" spans="1:6">
      <c r="A124" s="162"/>
      <c r="B124" s="233" t="s">
        <v>370</v>
      </c>
      <c r="C124" s="233" t="s">
        <v>305</v>
      </c>
      <c r="D124" s="233" t="s">
        <v>305</v>
      </c>
      <c r="E124" s="233" t="s">
        <v>305</v>
      </c>
      <c r="F124" s="233" t="s">
        <v>305</v>
      </c>
    </row>
    <row r="125" spans="1:6" ht="52.5" customHeight="1">
      <c r="A125" s="162"/>
      <c r="B125" s="233" t="s">
        <v>323</v>
      </c>
      <c r="C125" s="233" t="s">
        <v>310</v>
      </c>
      <c r="D125" s="233" t="s">
        <v>310</v>
      </c>
      <c r="E125" s="233" t="s">
        <v>310</v>
      </c>
      <c r="F125" s="233" t="s">
        <v>310</v>
      </c>
    </row>
    <row r="126" spans="1:6">
      <c r="A126" s="162"/>
      <c r="B126" s="233" t="s">
        <v>324</v>
      </c>
      <c r="C126" s="233" t="s">
        <v>311</v>
      </c>
      <c r="D126" s="233" t="s">
        <v>311</v>
      </c>
      <c r="E126" s="233" t="s">
        <v>311</v>
      </c>
      <c r="F126" s="233" t="s">
        <v>311</v>
      </c>
    </row>
    <row r="127" spans="1:6">
      <c r="A127" s="162"/>
      <c r="B127" s="233" t="s">
        <v>325</v>
      </c>
      <c r="C127" s="233" t="s">
        <v>312</v>
      </c>
      <c r="D127" s="233" t="s">
        <v>312</v>
      </c>
      <c r="E127" s="233" t="s">
        <v>312</v>
      </c>
      <c r="F127" s="233" t="s">
        <v>312</v>
      </c>
    </row>
    <row r="128" spans="1:6" ht="34.15" customHeight="1">
      <c r="A128" s="162"/>
      <c r="B128" s="233" t="s">
        <v>326</v>
      </c>
      <c r="C128" s="233" t="s">
        <v>313</v>
      </c>
      <c r="D128" s="233" t="s">
        <v>313</v>
      </c>
      <c r="E128" s="233" t="s">
        <v>313</v>
      </c>
      <c r="F128" s="233" t="s">
        <v>313</v>
      </c>
    </row>
    <row r="129" spans="1:6">
      <c r="A129" s="162"/>
      <c r="B129" s="233" t="s">
        <v>327</v>
      </c>
      <c r="C129" s="233" t="s">
        <v>314</v>
      </c>
      <c r="D129" s="233" t="s">
        <v>314</v>
      </c>
      <c r="E129" s="233" t="s">
        <v>314</v>
      </c>
      <c r="F129" s="233" t="s">
        <v>314</v>
      </c>
    </row>
    <row r="130" spans="1:6" ht="57.75" customHeight="1">
      <c r="A130" s="162"/>
      <c r="B130" s="233" t="s">
        <v>328</v>
      </c>
      <c r="C130" s="233" t="s">
        <v>315</v>
      </c>
      <c r="D130" s="233" t="s">
        <v>315</v>
      </c>
      <c r="E130" s="233" t="s">
        <v>315</v>
      </c>
      <c r="F130" s="233" t="s">
        <v>315</v>
      </c>
    </row>
    <row r="131" spans="1:6" ht="54.75" customHeight="1">
      <c r="A131" s="162"/>
      <c r="B131" s="233" t="s">
        <v>329</v>
      </c>
      <c r="C131" s="233" t="s">
        <v>316</v>
      </c>
      <c r="D131" s="233" t="s">
        <v>316</v>
      </c>
      <c r="E131" s="233" t="s">
        <v>316</v>
      </c>
      <c r="F131" s="233" t="s">
        <v>316</v>
      </c>
    </row>
    <row r="132" spans="1:6" ht="37.15" customHeight="1">
      <c r="A132" s="162"/>
      <c r="B132" s="233" t="s">
        <v>330</v>
      </c>
      <c r="C132" s="233" t="s">
        <v>317</v>
      </c>
      <c r="D132" s="233" t="s">
        <v>317</v>
      </c>
      <c r="E132" s="233" t="s">
        <v>317</v>
      </c>
      <c r="F132" s="233" t="s">
        <v>317</v>
      </c>
    </row>
    <row r="133" spans="1:6" ht="49.9" customHeight="1">
      <c r="A133" s="162"/>
      <c r="B133" s="233" t="s">
        <v>331</v>
      </c>
      <c r="C133" s="233" t="s">
        <v>318</v>
      </c>
      <c r="D133" s="233" t="s">
        <v>318</v>
      </c>
      <c r="E133" s="233" t="s">
        <v>318</v>
      </c>
      <c r="F133" s="233" t="s">
        <v>318</v>
      </c>
    </row>
    <row r="134" spans="1:6" ht="51.6" customHeight="1">
      <c r="A134" s="162"/>
      <c r="B134" s="233" t="s">
        <v>332</v>
      </c>
      <c r="C134" s="233" t="s">
        <v>319</v>
      </c>
      <c r="D134" s="233" t="s">
        <v>319</v>
      </c>
      <c r="E134" s="233" t="s">
        <v>319</v>
      </c>
      <c r="F134" s="233" t="s">
        <v>319</v>
      </c>
    </row>
    <row r="135" spans="1:6">
      <c r="A135" s="162"/>
      <c r="B135" s="233" t="s">
        <v>333</v>
      </c>
      <c r="C135" s="233" t="s">
        <v>320</v>
      </c>
      <c r="D135" s="233" t="s">
        <v>320</v>
      </c>
      <c r="E135" s="233" t="s">
        <v>320</v>
      </c>
      <c r="F135" s="233" t="s">
        <v>320</v>
      </c>
    </row>
    <row r="136" spans="1:6">
      <c r="A136" s="162"/>
      <c r="B136" s="371" t="s">
        <v>334</v>
      </c>
      <c r="C136" s="372" t="s">
        <v>321</v>
      </c>
      <c r="D136" s="372" t="s">
        <v>321</v>
      </c>
      <c r="E136" s="372" t="s">
        <v>321</v>
      </c>
      <c r="F136" s="373" t="s">
        <v>321</v>
      </c>
    </row>
    <row r="137" spans="1:6">
      <c r="A137" s="162"/>
      <c r="B137" s="371" t="s">
        <v>335</v>
      </c>
      <c r="C137" s="372" t="s">
        <v>322</v>
      </c>
      <c r="D137" s="372" t="s">
        <v>322</v>
      </c>
      <c r="E137" s="372" t="s">
        <v>322</v>
      </c>
      <c r="F137" s="373" t="s">
        <v>322</v>
      </c>
    </row>
    <row r="138" spans="1:6">
      <c r="A138" s="162"/>
      <c r="B138" s="233" t="s">
        <v>346</v>
      </c>
      <c r="C138" s="233" t="s">
        <v>336</v>
      </c>
      <c r="D138" s="233" t="s">
        <v>336</v>
      </c>
      <c r="E138" s="233" t="s">
        <v>336</v>
      </c>
      <c r="F138" s="233" t="s">
        <v>336</v>
      </c>
    </row>
    <row r="139" spans="1:6" ht="35.450000000000003" customHeight="1">
      <c r="A139" s="162"/>
      <c r="B139" s="233" t="s">
        <v>345</v>
      </c>
      <c r="C139" s="233" t="s">
        <v>337</v>
      </c>
      <c r="D139" s="233" t="s">
        <v>337</v>
      </c>
      <c r="E139" s="233" t="s">
        <v>337</v>
      </c>
      <c r="F139" s="233" t="s">
        <v>337</v>
      </c>
    </row>
    <row r="140" spans="1:6" ht="33" customHeight="1">
      <c r="A140" s="162"/>
      <c r="B140" s="233" t="s">
        <v>347</v>
      </c>
      <c r="C140" s="233" t="s">
        <v>338</v>
      </c>
      <c r="D140" s="233" t="s">
        <v>338</v>
      </c>
      <c r="E140" s="233" t="s">
        <v>338</v>
      </c>
      <c r="F140" s="233" t="s">
        <v>338</v>
      </c>
    </row>
    <row r="141" spans="1:6">
      <c r="A141" s="162"/>
      <c r="B141" s="233" t="s">
        <v>348</v>
      </c>
      <c r="C141" s="233" t="s">
        <v>339</v>
      </c>
      <c r="D141" s="233" t="s">
        <v>339</v>
      </c>
      <c r="E141" s="233" t="s">
        <v>339</v>
      </c>
      <c r="F141" s="233" t="s">
        <v>339</v>
      </c>
    </row>
    <row r="142" spans="1:6">
      <c r="A142" s="162"/>
      <c r="B142" s="233" t="s">
        <v>349</v>
      </c>
      <c r="C142" s="233" t="s">
        <v>340</v>
      </c>
      <c r="D142" s="233" t="s">
        <v>340</v>
      </c>
      <c r="E142" s="233" t="s">
        <v>340</v>
      </c>
      <c r="F142" s="233" t="s">
        <v>340</v>
      </c>
    </row>
    <row r="143" spans="1:6" ht="32.450000000000003" customHeight="1">
      <c r="A143" s="162"/>
      <c r="B143" s="233" t="s">
        <v>350</v>
      </c>
      <c r="C143" s="233" t="s">
        <v>341</v>
      </c>
      <c r="D143" s="233" t="s">
        <v>341</v>
      </c>
      <c r="E143" s="233" t="s">
        <v>341</v>
      </c>
      <c r="F143" s="233" t="s">
        <v>341</v>
      </c>
    </row>
    <row r="144" spans="1:6">
      <c r="A144" s="162"/>
      <c r="B144" s="233" t="s">
        <v>351</v>
      </c>
      <c r="C144" s="233" t="s">
        <v>342</v>
      </c>
      <c r="D144" s="233" t="s">
        <v>342</v>
      </c>
      <c r="E144" s="233" t="s">
        <v>342</v>
      </c>
      <c r="F144" s="233" t="s">
        <v>342</v>
      </c>
    </row>
    <row r="145" spans="1:6">
      <c r="A145" s="162"/>
      <c r="B145" s="233" t="s">
        <v>352</v>
      </c>
      <c r="C145" s="233" t="s">
        <v>343</v>
      </c>
      <c r="D145" s="233" t="s">
        <v>343</v>
      </c>
      <c r="E145" s="233" t="s">
        <v>343</v>
      </c>
      <c r="F145" s="233" t="s">
        <v>343</v>
      </c>
    </row>
    <row r="146" spans="1:6" ht="34.15" customHeight="1">
      <c r="A146" s="162"/>
      <c r="B146" s="233" t="s">
        <v>353</v>
      </c>
      <c r="C146" s="233" t="s">
        <v>344</v>
      </c>
      <c r="D146" s="233" t="s">
        <v>344</v>
      </c>
      <c r="E146" s="233" t="s">
        <v>344</v>
      </c>
      <c r="F146" s="233" t="s">
        <v>344</v>
      </c>
    </row>
    <row r="147" spans="1:6">
      <c r="A147" s="162"/>
      <c r="B147" s="233" t="s">
        <v>360</v>
      </c>
      <c r="C147" s="233" t="s">
        <v>354</v>
      </c>
      <c r="D147" s="233" t="s">
        <v>354</v>
      </c>
      <c r="E147" s="233" t="s">
        <v>354</v>
      </c>
      <c r="F147" s="233" t="s">
        <v>354</v>
      </c>
    </row>
    <row r="148" spans="1:6">
      <c r="A148" s="162"/>
      <c r="B148" s="233" t="s">
        <v>361</v>
      </c>
      <c r="C148" s="233" t="s">
        <v>355</v>
      </c>
      <c r="D148" s="233" t="s">
        <v>355</v>
      </c>
      <c r="E148" s="233" t="s">
        <v>355</v>
      </c>
      <c r="F148" s="233" t="s">
        <v>355</v>
      </c>
    </row>
    <row r="149" spans="1:6">
      <c r="A149" s="162"/>
      <c r="B149" s="233" t="s">
        <v>362</v>
      </c>
      <c r="C149" s="233" t="s">
        <v>356</v>
      </c>
      <c r="D149" s="233" t="s">
        <v>356</v>
      </c>
      <c r="E149" s="233" t="s">
        <v>356</v>
      </c>
      <c r="F149" s="233" t="s">
        <v>356</v>
      </c>
    </row>
    <row r="150" spans="1:6">
      <c r="A150" s="162"/>
      <c r="B150" s="233" t="s">
        <v>363</v>
      </c>
      <c r="C150" s="233" t="s">
        <v>357</v>
      </c>
      <c r="D150" s="233" t="s">
        <v>357</v>
      </c>
      <c r="E150" s="233" t="s">
        <v>357</v>
      </c>
      <c r="F150" s="233" t="s">
        <v>357</v>
      </c>
    </row>
    <row r="151" spans="1:6">
      <c r="A151" s="162"/>
      <c r="B151" s="233" t="s">
        <v>364</v>
      </c>
      <c r="C151" s="233" t="s">
        <v>358</v>
      </c>
      <c r="D151" s="233" t="s">
        <v>358</v>
      </c>
      <c r="E151" s="233" t="s">
        <v>358</v>
      </c>
      <c r="F151" s="233" t="s">
        <v>358</v>
      </c>
    </row>
    <row r="152" spans="1:6">
      <c r="A152" s="162"/>
      <c r="B152" s="233" t="s">
        <v>365</v>
      </c>
      <c r="C152" s="233" t="s">
        <v>359</v>
      </c>
      <c r="D152" s="233" t="s">
        <v>359</v>
      </c>
      <c r="E152" s="233" t="s">
        <v>359</v>
      </c>
      <c r="F152" s="233" t="s">
        <v>359</v>
      </c>
    </row>
    <row r="153" spans="1:6" ht="15" customHeight="1"/>
    <row r="154" spans="1:6" ht="19.5" customHeight="1">
      <c r="A154" s="141" t="s">
        <v>167</v>
      </c>
      <c r="B154" s="20"/>
      <c r="C154" s="20"/>
      <c r="D154" s="20"/>
      <c r="E154" s="20"/>
      <c r="F154" s="20"/>
    </row>
    <row r="155" spans="1:6" ht="34.5" customHeight="1">
      <c r="A155" s="234" t="s">
        <v>397</v>
      </c>
      <c r="B155" s="235"/>
      <c r="C155" s="235"/>
      <c r="D155" s="235"/>
      <c r="E155" s="235"/>
      <c r="F155" s="235"/>
    </row>
    <row r="156" spans="1:6" ht="16.5" thickBot="1"/>
    <row r="157" spans="1:6" ht="54.95" customHeight="1">
      <c r="A157" s="165"/>
      <c r="B157" s="261" t="s">
        <v>462</v>
      </c>
      <c r="C157" s="262"/>
      <c r="D157" s="262"/>
      <c r="E157" s="262"/>
      <c r="F157" s="263"/>
    </row>
    <row r="158" spans="1:6" ht="32.450000000000003" customHeight="1">
      <c r="A158" s="166"/>
      <c r="B158" s="229" t="s">
        <v>441</v>
      </c>
      <c r="C158" s="230"/>
      <c r="D158" s="230"/>
      <c r="E158" s="230"/>
      <c r="F158" s="231"/>
    </row>
    <row r="159" spans="1:6" ht="38.25" customHeight="1">
      <c r="A159" s="166"/>
      <c r="B159" s="229" t="s">
        <v>442</v>
      </c>
      <c r="C159" s="230"/>
      <c r="D159" s="230"/>
      <c r="E159" s="230"/>
      <c r="F159" s="231"/>
    </row>
    <row r="160" spans="1:6" ht="33" customHeight="1">
      <c r="A160" s="166"/>
      <c r="B160" s="229" t="s">
        <v>443</v>
      </c>
      <c r="C160" s="230"/>
      <c r="D160" s="230"/>
      <c r="E160" s="230"/>
      <c r="F160" s="231"/>
    </row>
    <row r="161" spans="1:6" ht="15.6" customHeight="1">
      <c r="A161" s="166"/>
      <c r="B161" s="229" t="s">
        <v>444</v>
      </c>
      <c r="C161" s="230"/>
      <c r="D161" s="230"/>
      <c r="E161" s="230"/>
      <c r="F161" s="231"/>
    </row>
    <row r="162" spans="1:6" ht="38.1" customHeight="1">
      <c r="A162" s="166"/>
      <c r="B162" s="229" t="s">
        <v>463</v>
      </c>
      <c r="C162" s="230"/>
      <c r="D162" s="230"/>
      <c r="E162" s="230"/>
      <c r="F162" s="231"/>
    </row>
    <row r="163" spans="1:6" ht="38.1" customHeight="1">
      <c r="A163" s="166"/>
      <c r="B163" s="229" t="s">
        <v>464</v>
      </c>
      <c r="C163" s="230"/>
      <c r="D163" s="230"/>
      <c r="E163" s="230"/>
      <c r="F163" s="231"/>
    </row>
    <row r="164" spans="1:6" ht="38.1" customHeight="1">
      <c r="A164" s="166"/>
      <c r="B164" s="229" t="s">
        <v>445</v>
      </c>
      <c r="C164" s="230"/>
      <c r="D164" s="230"/>
      <c r="E164" s="230"/>
      <c r="F164" s="231"/>
    </row>
    <row r="165" spans="1:6" ht="38.1" customHeight="1">
      <c r="A165" s="166"/>
      <c r="B165" s="229" t="s">
        <v>465</v>
      </c>
      <c r="C165" s="230"/>
      <c r="D165" s="230"/>
      <c r="E165" s="230"/>
      <c r="F165" s="231"/>
    </row>
    <row r="166" spans="1:6" ht="38.1" customHeight="1">
      <c r="A166" s="166"/>
      <c r="B166" s="229" t="s">
        <v>466</v>
      </c>
      <c r="C166" s="230"/>
      <c r="D166" s="230"/>
      <c r="E166" s="230"/>
      <c r="F166" s="231"/>
    </row>
    <row r="167" spans="1:6" ht="38.1" customHeight="1">
      <c r="A167" s="166"/>
      <c r="B167" s="229" t="s">
        <v>446</v>
      </c>
      <c r="C167" s="230"/>
      <c r="D167" s="230"/>
      <c r="E167" s="230"/>
      <c r="F167" s="231"/>
    </row>
    <row r="168" spans="1:6" ht="36.75" customHeight="1">
      <c r="A168" s="166"/>
      <c r="B168" s="229" t="s">
        <v>447</v>
      </c>
      <c r="C168" s="230"/>
      <c r="D168" s="230"/>
      <c r="E168" s="230"/>
      <c r="F168" s="231"/>
    </row>
    <row r="169" spans="1:6" ht="38.1" customHeight="1">
      <c r="A169" s="166"/>
      <c r="B169" s="229" t="s">
        <v>467</v>
      </c>
      <c r="C169" s="230"/>
      <c r="D169" s="230"/>
      <c r="E169" s="230"/>
      <c r="F169" s="231"/>
    </row>
    <row r="170" spans="1:6" ht="49.5" customHeight="1">
      <c r="A170" s="166"/>
      <c r="B170" s="229" t="s">
        <v>468</v>
      </c>
      <c r="C170" s="230"/>
      <c r="D170" s="230"/>
      <c r="E170" s="230"/>
      <c r="F170" s="231"/>
    </row>
    <row r="171" spans="1:6" ht="38.1" customHeight="1">
      <c r="A171" s="166"/>
      <c r="B171" s="229" t="s">
        <v>448</v>
      </c>
      <c r="C171" s="230"/>
      <c r="D171" s="230"/>
      <c r="E171" s="230"/>
      <c r="F171" s="231"/>
    </row>
    <row r="172" spans="1:6" ht="38.1" customHeight="1">
      <c r="A172" s="166"/>
      <c r="B172" s="229" t="s">
        <v>449</v>
      </c>
      <c r="C172" s="230"/>
      <c r="D172" s="230"/>
      <c r="E172" s="230"/>
      <c r="F172" s="231"/>
    </row>
    <row r="173" spans="1:6" ht="15.6" customHeight="1">
      <c r="A173" s="166"/>
      <c r="B173" s="229" t="s">
        <v>469</v>
      </c>
      <c r="C173" s="230"/>
      <c r="D173" s="230"/>
      <c r="E173" s="230"/>
      <c r="F173" s="231"/>
    </row>
    <row r="174" spans="1:6" ht="15.6" customHeight="1">
      <c r="A174" s="166"/>
      <c r="B174" s="229" t="s">
        <v>450</v>
      </c>
      <c r="C174" s="230"/>
      <c r="D174" s="230"/>
      <c r="E174" s="230"/>
      <c r="F174" s="231"/>
    </row>
    <row r="175" spans="1:6" ht="47.25" customHeight="1">
      <c r="A175" s="166"/>
      <c r="B175" s="229" t="s">
        <v>470</v>
      </c>
      <c r="C175" s="230"/>
      <c r="D175" s="230"/>
      <c r="E175" s="230"/>
      <c r="F175" s="231"/>
    </row>
    <row r="176" spans="1:6" ht="15.6" customHeight="1">
      <c r="A176" s="166"/>
      <c r="B176" s="229" t="s">
        <v>471</v>
      </c>
      <c r="C176" s="230"/>
      <c r="D176" s="230"/>
      <c r="E176" s="230"/>
      <c r="F176" s="231"/>
    </row>
    <row r="177" spans="1:6" ht="15.6" customHeight="1">
      <c r="A177" s="166"/>
      <c r="B177" s="229" t="s">
        <v>472</v>
      </c>
      <c r="C177" s="230"/>
      <c r="D177" s="230"/>
      <c r="E177" s="230"/>
      <c r="F177" s="231"/>
    </row>
    <row r="178" spans="1:6" ht="34.5" customHeight="1">
      <c r="A178" s="166"/>
      <c r="B178" s="229" t="s">
        <v>473</v>
      </c>
      <c r="C178" s="230"/>
      <c r="D178" s="230"/>
      <c r="E178" s="230"/>
      <c r="F178" s="231"/>
    </row>
    <row r="179" spans="1:6" ht="15.6" customHeight="1">
      <c r="A179" s="166"/>
      <c r="B179" s="229" t="s">
        <v>474</v>
      </c>
      <c r="C179" s="230"/>
      <c r="D179" s="230"/>
      <c r="E179" s="230"/>
      <c r="F179" s="231"/>
    </row>
    <row r="180" spans="1:6" ht="38.1" customHeight="1">
      <c r="A180" s="166"/>
      <c r="B180" s="229" t="s">
        <v>475</v>
      </c>
      <c r="C180" s="230"/>
      <c r="D180" s="230"/>
      <c r="E180" s="230"/>
      <c r="F180" s="231"/>
    </row>
    <row r="181" spans="1:6" ht="36" customHeight="1">
      <c r="A181" s="166"/>
      <c r="B181" s="229" t="s">
        <v>451</v>
      </c>
      <c r="C181" s="230"/>
      <c r="D181" s="230"/>
      <c r="E181" s="230"/>
      <c r="F181" s="231"/>
    </row>
    <row r="182" spans="1:6" ht="38.1" customHeight="1">
      <c r="A182" s="166"/>
      <c r="B182" s="229" t="s">
        <v>452</v>
      </c>
      <c r="C182" s="230"/>
      <c r="D182" s="230"/>
      <c r="E182" s="230"/>
      <c r="F182" s="231"/>
    </row>
    <row r="183" spans="1:6" ht="38.1" customHeight="1">
      <c r="A183" s="180" t="s">
        <v>68</v>
      </c>
      <c r="B183" s="229" t="s">
        <v>453</v>
      </c>
      <c r="C183" s="230"/>
      <c r="D183" s="230"/>
      <c r="E183" s="230"/>
      <c r="F183" s="231"/>
    </row>
    <row r="184" spans="1:6" ht="60.75" customHeight="1">
      <c r="A184" s="166"/>
      <c r="B184" s="229" t="s">
        <v>454</v>
      </c>
      <c r="C184" s="230"/>
      <c r="D184" s="230"/>
      <c r="E184" s="230"/>
      <c r="F184" s="231"/>
    </row>
    <row r="185" spans="1:6" ht="38.1" customHeight="1">
      <c r="A185" s="166"/>
      <c r="B185" s="229" t="s">
        <v>476</v>
      </c>
      <c r="C185" s="230"/>
      <c r="D185" s="230"/>
      <c r="E185" s="230"/>
      <c r="F185" s="231"/>
    </row>
    <row r="186" spans="1:6" ht="39.75" customHeight="1">
      <c r="A186" s="166"/>
      <c r="B186" s="229" t="s">
        <v>477</v>
      </c>
      <c r="C186" s="230"/>
      <c r="D186" s="230"/>
      <c r="E186" s="230"/>
      <c r="F186" s="231"/>
    </row>
    <row r="187" spans="1:6" ht="38.1" customHeight="1">
      <c r="A187" s="166"/>
      <c r="B187" s="229" t="s">
        <v>478</v>
      </c>
      <c r="C187" s="230"/>
      <c r="D187" s="230"/>
      <c r="E187" s="230"/>
      <c r="F187" s="231"/>
    </row>
    <row r="188" spans="1:6">
      <c r="A188" s="166"/>
      <c r="B188" s="229" t="s">
        <v>484</v>
      </c>
      <c r="C188" s="230"/>
      <c r="D188" s="230"/>
      <c r="E188" s="230"/>
      <c r="F188" s="231"/>
    </row>
    <row r="189" spans="1:6" ht="15.6" customHeight="1">
      <c r="A189" s="189"/>
      <c r="B189" s="229" t="s">
        <v>455</v>
      </c>
      <c r="C189" s="230"/>
      <c r="D189" s="230"/>
      <c r="E189" s="230"/>
      <c r="F189" s="231"/>
    </row>
    <row r="190" spans="1:6" ht="39.6" customHeight="1">
      <c r="A190" s="166"/>
      <c r="B190" s="229" t="s">
        <v>479</v>
      </c>
      <c r="C190" s="230"/>
      <c r="D190" s="230"/>
      <c r="E190" s="230"/>
      <c r="F190" s="231"/>
    </row>
    <row r="191" spans="1:6" ht="15.6" customHeight="1">
      <c r="A191" s="166"/>
      <c r="B191" s="229" t="s">
        <v>456</v>
      </c>
      <c r="C191" s="230"/>
      <c r="D191" s="230"/>
      <c r="E191" s="230"/>
      <c r="F191" s="231"/>
    </row>
    <row r="192" spans="1:6" ht="39.6" customHeight="1">
      <c r="A192" s="166"/>
      <c r="B192" s="229" t="s">
        <v>480</v>
      </c>
      <c r="C192" s="230"/>
      <c r="D192" s="230"/>
      <c r="E192" s="230"/>
      <c r="F192" s="231"/>
    </row>
    <row r="193" spans="1:6" ht="15.6" customHeight="1">
      <c r="A193" s="166"/>
      <c r="B193" s="229" t="s">
        <v>457</v>
      </c>
      <c r="C193" s="230"/>
      <c r="D193" s="230"/>
      <c r="E193" s="230"/>
      <c r="F193" s="231"/>
    </row>
    <row r="194" spans="1:6">
      <c r="A194" s="166"/>
      <c r="B194" s="229" t="s">
        <v>458</v>
      </c>
      <c r="C194" s="230"/>
      <c r="D194" s="230"/>
      <c r="E194" s="230"/>
      <c r="F194" s="231"/>
    </row>
    <row r="195" spans="1:6" ht="15.6" customHeight="1">
      <c r="A195" s="166"/>
      <c r="B195" s="229" t="s">
        <v>459</v>
      </c>
      <c r="C195" s="230"/>
      <c r="D195" s="230"/>
      <c r="E195" s="230"/>
      <c r="F195" s="231"/>
    </row>
    <row r="196" spans="1:6" ht="16.899999999999999" customHeight="1">
      <c r="A196" s="166"/>
      <c r="B196" s="229" t="s">
        <v>460</v>
      </c>
      <c r="C196" s="230"/>
      <c r="D196" s="230"/>
      <c r="E196" s="230"/>
      <c r="F196" s="231"/>
    </row>
    <row r="197" spans="1:6" ht="31.5" customHeight="1">
      <c r="A197" s="166"/>
      <c r="B197" s="229" t="s">
        <v>481</v>
      </c>
      <c r="C197" s="230"/>
      <c r="D197" s="230"/>
      <c r="E197" s="230"/>
      <c r="F197" s="231"/>
    </row>
    <row r="198" spans="1:6" ht="15.6" customHeight="1">
      <c r="A198" s="166"/>
      <c r="B198" s="229" t="s">
        <v>461</v>
      </c>
      <c r="C198" s="230"/>
      <c r="D198" s="230"/>
      <c r="E198" s="230"/>
      <c r="F198" s="231"/>
    </row>
    <row r="199" spans="1:6" ht="33" customHeight="1">
      <c r="A199" s="166"/>
      <c r="B199" s="229" t="s">
        <v>482</v>
      </c>
      <c r="C199" s="230"/>
      <c r="D199" s="230"/>
      <c r="E199" s="230"/>
      <c r="F199" s="231"/>
    </row>
    <row r="200" spans="1:6" ht="18.600000000000001" customHeight="1" thickBot="1">
      <c r="A200" s="167"/>
      <c r="B200" s="398" t="s">
        <v>483</v>
      </c>
      <c r="C200" s="399"/>
      <c r="D200" s="399"/>
      <c r="E200" s="399"/>
      <c r="F200" s="400"/>
    </row>
    <row r="201" spans="1:6"/>
    <row r="202" spans="1:6" ht="18" customHeight="1">
      <c r="A202" s="141" t="s">
        <v>168</v>
      </c>
      <c r="B202" s="60"/>
      <c r="C202" s="20"/>
      <c r="D202" s="20"/>
      <c r="E202" s="20"/>
      <c r="F202" s="20"/>
    </row>
    <row r="203" spans="1:6"/>
    <row r="204" spans="1:6" ht="32.450000000000003" customHeight="1">
      <c r="A204" s="401" t="s">
        <v>12</v>
      </c>
      <c r="B204" s="401"/>
      <c r="C204" s="401"/>
      <c r="D204" s="401"/>
      <c r="E204" s="401"/>
      <c r="F204" s="401"/>
    </row>
    <row r="205" spans="1:6" ht="408.75" customHeight="1">
      <c r="A205" s="391" t="s">
        <v>537</v>
      </c>
      <c r="B205" s="392"/>
      <c r="C205" s="392"/>
      <c r="D205" s="392"/>
      <c r="E205" s="392"/>
      <c r="F205" s="393"/>
    </row>
    <row r="206" spans="1:6" ht="20.25" customHeight="1">
      <c r="A206" s="228" t="s">
        <v>394</v>
      </c>
      <c r="B206" s="228"/>
      <c r="C206" s="228"/>
      <c r="D206" s="228"/>
      <c r="E206" s="228"/>
      <c r="F206" s="228"/>
    </row>
    <row r="207" spans="1:6" s="28" customFormat="1" ht="409.6" customHeight="1">
      <c r="A207" s="428" t="s">
        <v>609</v>
      </c>
      <c r="B207" s="429"/>
      <c r="C207" s="429"/>
      <c r="D207" s="429"/>
      <c r="E207" s="429"/>
      <c r="F207" s="429"/>
    </row>
    <row r="208" spans="1:6"/>
    <row r="209" spans="1:17">
      <c r="A209" s="139" t="s">
        <v>219</v>
      </c>
      <c r="B209" s="85"/>
      <c r="C209" s="86"/>
      <c r="D209" s="86"/>
      <c r="E209" s="86"/>
      <c r="F209" s="86"/>
    </row>
    <row r="210" spans="1:17" ht="39" customHeight="1">
      <c r="A210" s="402" t="s">
        <v>218</v>
      </c>
      <c r="B210" s="402"/>
      <c r="C210" s="402"/>
      <c r="D210" s="402"/>
      <c r="E210" s="402"/>
      <c r="F210" s="402"/>
    </row>
    <row r="211" spans="1:17" ht="408.75" customHeight="1">
      <c r="A211" s="367" t="s">
        <v>589</v>
      </c>
      <c r="B211" s="367"/>
      <c r="C211" s="367"/>
      <c r="D211" s="367"/>
      <c r="E211" s="367"/>
      <c r="F211" s="367"/>
    </row>
    <row r="212" spans="1:17" ht="20.25" customHeight="1">
      <c r="A212" s="228" t="s">
        <v>394</v>
      </c>
      <c r="B212" s="228"/>
      <c r="C212" s="228"/>
      <c r="D212" s="228"/>
      <c r="E212" s="228"/>
      <c r="F212" s="228"/>
    </row>
    <row r="213" spans="1:17" ht="200.1" customHeight="1">
      <c r="A213" s="236" t="s">
        <v>588</v>
      </c>
      <c r="B213" s="236"/>
      <c r="C213" s="236"/>
      <c r="D213" s="236"/>
      <c r="E213" s="236"/>
      <c r="F213" s="236"/>
    </row>
    <row r="214" spans="1:17"/>
    <row r="215" spans="1:17">
      <c r="A215" s="103" t="s">
        <v>382</v>
      </c>
      <c r="B215" s="62"/>
      <c r="C215" s="62"/>
      <c r="D215" s="62"/>
      <c r="E215" s="62"/>
      <c r="F215" s="62"/>
      <c r="G215" s="63"/>
      <c r="H215" s="63"/>
      <c r="I215" s="63"/>
      <c r="J215" s="63"/>
      <c r="K215" s="63"/>
      <c r="L215" s="63"/>
      <c r="M215" s="63"/>
      <c r="N215" s="63"/>
      <c r="O215" s="63"/>
      <c r="P215" s="63"/>
      <c r="Q215" s="63"/>
    </row>
    <row r="216" spans="1:17" ht="409.5" customHeight="1">
      <c r="A216" s="391" t="s">
        <v>537</v>
      </c>
      <c r="B216" s="392"/>
      <c r="C216" s="392"/>
      <c r="D216" s="392"/>
      <c r="E216" s="392"/>
      <c r="F216" s="393"/>
    </row>
    <row r="217" spans="1:17" ht="142.5" customHeight="1">
      <c r="A217" s="264"/>
      <c r="B217" s="264"/>
      <c r="C217" s="264"/>
      <c r="D217" s="264"/>
      <c r="E217" s="264"/>
      <c r="F217" s="264"/>
    </row>
    <row r="218" spans="1:17"/>
    <row r="219" spans="1:17">
      <c r="A219" s="103" t="s">
        <v>51</v>
      </c>
      <c r="B219" s="20"/>
      <c r="C219" s="20"/>
      <c r="D219" s="20"/>
      <c r="E219" s="20"/>
      <c r="F219" s="20"/>
    </row>
    <row r="220" spans="1:17" ht="36" customHeight="1">
      <c r="A220" s="245" t="s">
        <v>522</v>
      </c>
      <c r="B220" s="246"/>
      <c r="C220" s="246"/>
      <c r="D220" s="246"/>
      <c r="E220" s="246"/>
      <c r="F220" s="246"/>
    </row>
    <row r="221" spans="1:17" ht="24" customHeight="1">
      <c r="A221" s="232" t="s">
        <v>163</v>
      </c>
      <c r="B221" s="232"/>
      <c r="C221" s="232"/>
      <c r="D221" s="232"/>
      <c r="E221" s="232"/>
      <c r="F221" s="232"/>
    </row>
    <row r="222" spans="1:17" ht="20.25" customHeight="1">
      <c r="A222" s="228" t="s">
        <v>401</v>
      </c>
      <c r="B222" s="228"/>
      <c r="C222" s="228"/>
      <c r="D222" s="228"/>
      <c r="E222" s="228"/>
      <c r="F222" s="228"/>
    </row>
    <row r="223" spans="1:17" s="28" customFormat="1" ht="383.25" customHeight="1">
      <c r="A223" s="428" t="s">
        <v>608</v>
      </c>
      <c r="B223" s="428"/>
      <c r="C223" s="428"/>
      <c r="D223" s="428"/>
      <c r="E223" s="428"/>
      <c r="F223" s="428"/>
    </row>
    <row r="224" spans="1:17">
      <c r="A224" s="103" t="s">
        <v>13</v>
      </c>
      <c r="B224" s="20"/>
      <c r="C224" s="20"/>
      <c r="D224" s="20"/>
      <c r="E224" s="20"/>
      <c r="F224" s="20"/>
    </row>
    <row r="225" spans="1:6"/>
    <row r="226" spans="1:6">
      <c r="A226" s="141" t="s">
        <v>383</v>
      </c>
      <c r="B226" s="20"/>
      <c r="C226" s="20"/>
      <c r="D226" s="20"/>
      <c r="E226" s="20"/>
      <c r="F226" s="20"/>
    </row>
    <row r="227" spans="1:6" ht="16.5" thickBot="1">
      <c r="A227" s="16"/>
      <c r="B227" s="17"/>
      <c r="C227" s="17"/>
      <c r="D227" s="17"/>
      <c r="E227" s="17"/>
      <c r="F227" s="17"/>
    </row>
    <row r="228" spans="1:6">
      <c r="A228" s="104"/>
      <c r="B228" s="30"/>
      <c r="C228" s="31" t="s">
        <v>67</v>
      </c>
      <c r="D228" s="133"/>
      <c r="E228" s="134"/>
      <c r="F228" s="135"/>
    </row>
    <row r="229" spans="1:6" ht="33.75" customHeight="1">
      <c r="A229" s="237" t="s">
        <v>14</v>
      </c>
      <c r="B229" s="89" t="s">
        <v>144</v>
      </c>
      <c r="C229" s="156"/>
      <c r="D229" s="136"/>
      <c r="E229" s="137"/>
      <c r="F229" s="138"/>
    </row>
    <row r="230" spans="1:6" ht="45.75" customHeight="1">
      <c r="A230" s="238"/>
      <c r="B230" s="89" t="s">
        <v>143</v>
      </c>
      <c r="C230" s="156"/>
      <c r="D230" s="225"/>
      <c r="E230" s="226"/>
      <c r="F230" s="227"/>
    </row>
    <row r="231" spans="1:6" ht="45" customHeight="1" thickBot="1">
      <c r="A231" s="239"/>
      <c r="B231" s="90" t="s">
        <v>376</v>
      </c>
      <c r="C231" s="65"/>
      <c r="D231" s="368"/>
      <c r="E231" s="369"/>
      <c r="F231" s="370"/>
    </row>
    <row r="232" spans="1:6" ht="27" customHeight="1"/>
    <row r="233" spans="1:6">
      <c r="A233" s="141" t="s">
        <v>384</v>
      </c>
      <c r="B233" s="20"/>
      <c r="C233" s="20"/>
      <c r="D233" s="20"/>
      <c r="E233" s="20"/>
      <c r="F233" s="20"/>
    </row>
    <row r="234" spans="1:6">
      <c r="A234" s="105"/>
      <c r="B234" s="17"/>
      <c r="C234" s="17"/>
      <c r="D234" s="17"/>
      <c r="E234" s="17"/>
      <c r="F234" s="17"/>
    </row>
    <row r="235" spans="1:6" ht="30.75" customHeight="1">
      <c r="A235" s="106"/>
      <c r="B235" s="32"/>
      <c r="C235" s="32"/>
      <c r="D235" s="147" t="s">
        <v>146</v>
      </c>
      <c r="E235" s="242" t="s">
        <v>400</v>
      </c>
      <c r="F235" s="243"/>
    </row>
    <row r="236" spans="1:6" ht="75" customHeight="1">
      <c r="A236" s="247" t="s">
        <v>15</v>
      </c>
      <c r="B236" s="244" t="s">
        <v>402</v>
      </c>
      <c r="C236" s="244"/>
      <c r="D236" s="156"/>
      <c r="E236" s="240"/>
      <c r="F236" s="241"/>
    </row>
    <row r="237" spans="1:6" ht="36" customHeight="1">
      <c r="A237" s="247"/>
      <c r="B237" s="244" t="s">
        <v>160</v>
      </c>
      <c r="C237" s="244"/>
      <c r="D237" s="156"/>
      <c r="E237" s="240"/>
      <c r="F237" s="241"/>
    </row>
    <row r="238" spans="1:6" ht="38.25" customHeight="1">
      <c r="A238" s="247"/>
      <c r="B238" s="244" t="s">
        <v>161</v>
      </c>
      <c r="C238" s="244"/>
      <c r="D238" s="156"/>
      <c r="E238" s="240"/>
      <c r="F238" s="241"/>
    </row>
    <row r="239" spans="1:6" ht="36" customHeight="1">
      <c r="A239" s="247"/>
      <c r="B239" s="244" t="s">
        <v>150</v>
      </c>
      <c r="C239" s="244"/>
      <c r="D239" s="156"/>
      <c r="E239" s="51"/>
      <c r="F239" s="22"/>
    </row>
    <row r="240" spans="1:6">
      <c r="A240" s="247"/>
      <c r="B240" s="244" t="s">
        <v>113</v>
      </c>
      <c r="C240" s="244"/>
      <c r="D240" s="156"/>
      <c r="E240" s="240"/>
      <c r="F240" s="241"/>
    </row>
    <row r="241" spans="1:6"/>
    <row r="242" spans="1:6">
      <c r="A242" s="141" t="s">
        <v>403</v>
      </c>
      <c r="B242" s="60"/>
      <c r="C242" s="20"/>
      <c r="D242" s="20"/>
      <c r="E242" s="20"/>
      <c r="F242" s="20"/>
    </row>
    <row r="243" spans="1:6" ht="16.5" thickBot="1">
      <c r="A243" s="16"/>
      <c r="B243" s="64"/>
      <c r="C243" s="17"/>
      <c r="D243" s="17"/>
      <c r="E243" s="17"/>
      <c r="F243" s="17"/>
    </row>
    <row r="244" spans="1:6">
      <c r="A244" s="66"/>
      <c r="B244" s="67"/>
      <c r="C244" s="30"/>
      <c r="D244" s="30"/>
      <c r="E244" s="30"/>
      <c r="F244" s="52" t="s">
        <v>67</v>
      </c>
    </row>
    <row r="245" spans="1:6" ht="21.75" customHeight="1">
      <c r="A245" s="223" t="s">
        <v>15</v>
      </c>
      <c r="B245" s="327" t="s">
        <v>135</v>
      </c>
      <c r="C245" s="327"/>
      <c r="D245" s="327"/>
      <c r="E245" s="327"/>
      <c r="F245" s="68"/>
    </row>
    <row r="246" spans="1:6" ht="21.75" customHeight="1">
      <c r="A246" s="223"/>
      <c r="B246" s="327" t="s">
        <v>136</v>
      </c>
      <c r="C246" s="327"/>
      <c r="D246" s="327"/>
      <c r="E246" s="327"/>
      <c r="F246" s="68"/>
    </row>
    <row r="247" spans="1:6" ht="52.5" customHeight="1">
      <c r="A247" s="223"/>
      <c r="B247" s="423" t="s">
        <v>137</v>
      </c>
      <c r="C247" s="423"/>
      <c r="D247" s="423"/>
      <c r="E247" s="423"/>
      <c r="F247" s="68"/>
    </row>
    <row r="248" spans="1:6" ht="34.5" customHeight="1" thickBot="1">
      <c r="A248" s="224"/>
      <c r="B248" s="366" t="s">
        <v>138</v>
      </c>
      <c r="C248" s="366"/>
      <c r="D248" s="366"/>
      <c r="E248" s="366"/>
      <c r="F248" s="69"/>
    </row>
    <row r="249" spans="1:6">
      <c r="A249" s="33"/>
      <c r="B249" s="33"/>
      <c r="C249" s="33"/>
    </row>
    <row r="250" spans="1:6" ht="67.5" customHeight="1">
      <c r="A250" s="410" t="s">
        <v>543</v>
      </c>
      <c r="B250" s="410"/>
      <c r="C250" s="410"/>
      <c r="D250" s="410"/>
      <c r="E250" s="410"/>
      <c r="F250" s="410"/>
    </row>
    <row r="251" spans="1:6">
      <c r="A251" s="102" t="s">
        <v>404</v>
      </c>
      <c r="B251" s="20"/>
      <c r="C251" s="20"/>
      <c r="D251" s="20"/>
      <c r="E251" s="20"/>
      <c r="F251" s="20"/>
    </row>
    <row r="252" spans="1:6"/>
    <row r="253" spans="1:6">
      <c r="A253" s="102" t="s">
        <v>16</v>
      </c>
      <c r="B253" s="24"/>
      <c r="C253" s="20"/>
      <c r="D253" s="20"/>
      <c r="E253" s="20"/>
      <c r="F253" s="20"/>
    </row>
    <row r="254" spans="1:6" ht="18.75" customHeight="1">
      <c r="A254" s="162"/>
      <c r="B254" s="88" t="s">
        <v>85</v>
      </c>
      <c r="C254" s="17"/>
      <c r="D254" s="162" t="s">
        <v>68</v>
      </c>
      <c r="E254" s="88" t="s">
        <v>89</v>
      </c>
      <c r="F254" s="17"/>
    </row>
    <row r="255" spans="1:6" ht="18.75" customHeight="1">
      <c r="A255" s="162"/>
      <c r="B255" s="88" t="s">
        <v>94</v>
      </c>
      <c r="C255" s="17"/>
      <c r="D255" s="162" t="s">
        <v>68</v>
      </c>
      <c r="E255" s="88" t="s">
        <v>90</v>
      </c>
      <c r="F255" s="17"/>
    </row>
    <row r="256" spans="1:6" ht="18.75" customHeight="1">
      <c r="A256" s="162"/>
      <c r="B256" s="88" t="s">
        <v>86</v>
      </c>
      <c r="C256" s="17"/>
      <c r="D256" s="162" t="s">
        <v>68</v>
      </c>
      <c r="E256" s="88" t="s">
        <v>91</v>
      </c>
      <c r="F256" s="17"/>
    </row>
    <row r="257" spans="1:6" ht="18.75" customHeight="1">
      <c r="A257" s="162"/>
      <c r="B257" s="88" t="s">
        <v>87</v>
      </c>
      <c r="C257" s="17"/>
      <c r="D257" s="162"/>
      <c r="E257" s="88" t="s">
        <v>92</v>
      </c>
      <c r="F257" s="17"/>
    </row>
    <row r="258" spans="1:6" ht="18.75" customHeight="1">
      <c r="A258" s="162"/>
      <c r="B258" s="88" t="s">
        <v>88</v>
      </c>
      <c r="C258" s="17"/>
      <c r="D258" s="162"/>
      <c r="E258" s="88" t="s">
        <v>93</v>
      </c>
      <c r="F258" s="17"/>
    </row>
    <row r="259" spans="1:6" ht="18.75" customHeight="1"/>
    <row r="260" spans="1:6" ht="18.75" customHeight="1">
      <c r="A260" s="102" t="s">
        <v>17</v>
      </c>
      <c r="B260" s="20"/>
      <c r="C260" s="20"/>
      <c r="D260" s="20"/>
      <c r="E260" s="20"/>
      <c r="F260" s="20"/>
    </row>
    <row r="261" spans="1:6" ht="18.75" customHeight="1">
      <c r="A261" s="162"/>
      <c r="B261" s="88" t="s">
        <v>95</v>
      </c>
      <c r="D261" s="162"/>
      <c r="E261" s="88" t="s">
        <v>538</v>
      </c>
    </row>
    <row r="262" spans="1:6" ht="18.75" customHeight="1">
      <c r="A262" s="162"/>
      <c r="B262" s="88" t="s">
        <v>96</v>
      </c>
      <c r="D262" s="162"/>
      <c r="E262" s="88" t="s">
        <v>539</v>
      </c>
    </row>
    <row r="263" spans="1:6" ht="18.75" customHeight="1">
      <c r="A263" s="162"/>
      <c r="B263" s="88" t="s">
        <v>97</v>
      </c>
      <c r="D263" s="162"/>
      <c r="E263" s="88" t="s">
        <v>540</v>
      </c>
    </row>
    <row r="264" spans="1:6">
      <c r="A264" s="162"/>
      <c r="B264" s="88" t="s">
        <v>98</v>
      </c>
      <c r="D264" s="162"/>
      <c r="E264" s="88" t="s">
        <v>541</v>
      </c>
    </row>
    <row r="265" spans="1:6">
      <c r="A265" s="162"/>
      <c r="B265" s="88" t="s">
        <v>99</v>
      </c>
      <c r="D265" s="162"/>
      <c r="E265" s="88" t="s">
        <v>542</v>
      </c>
    </row>
    <row r="266" spans="1:6" ht="18.75" customHeight="1">
      <c r="A266" s="162"/>
      <c r="B266" s="88" t="s">
        <v>100</v>
      </c>
      <c r="D266" s="181"/>
    </row>
    <row r="267" spans="1:6" ht="18.75" customHeight="1">
      <c r="A267" s="182"/>
    </row>
    <row r="268" spans="1:6">
      <c r="A268" s="102" t="s">
        <v>18</v>
      </c>
      <c r="B268" s="24"/>
      <c r="C268" s="20"/>
      <c r="D268" s="20"/>
      <c r="E268" s="20"/>
      <c r="F268" s="20"/>
    </row>
    <row r="269" spans="1:6" ht="105.75" customHeight="1">
      <c r="A269" s="276"/>
      <c r="B269" s="276"/>
      <c r="C269" s="276"/>
      <c r="D269" s="276"/>
      <c r="E269" s="276"/>
      <c r="F269" s="276"/>
    </row>
    <row r="270" spans="1:6">
      <c r="A270" s="228" t="s">
        <v>394</v>
      </c>
      <c r="B270" s="228"/>
      <c r="C270" s="228"/>
      <c r="D270" s="228"/>
      <c r="E270" s="228"/>
      <c r="F270" s="228"/>
    </row>
    <row r="271" spans="1:6" ht="99.95" customHeight="1">
      <c r="A271" s="276"/>
      <c r="B271" s="276"/>
      <c r="C271" s="276"/>
      <c r="D271" s="276"/>
      <c r="E271" s="276"/>
      <c r="F271" s="276"/>
    </row>
    <row r="272" spans="1:6"/>
    <row r="273" spans="1:11">
      <c r="A273" s="102" t="s">
        <v>19</v>
      </c>
      <c r="B273" s="20"/>
      <c r="C273" s="20"/>
      <c r="D273" s="20"/>
      <c r="E273" s="20"/>
      <c r="F273" s="20"/>
    </row>
    <row r="274" spans="1:11">
      <c r="A274" s="234" t="s">
        <v>523</v>
      </c>
      <c r="B274" s="390"/>
      <c r="C274" s="390"/>
      <c r="D274" s="390"/>
      <c r="E274" s="390"/>
      <c r="F274" s="390"/>
    </row>
    <row r="275" spans="1:11" ht="93" customHeight="1">
      <c r="A275" s="367" t="s">
        <v>544</v>
      </c>
      <c r="B275" s="367"/>
      <c r="C275" s="367"/>
      <c r="D275" s="367"/>
      <c r="E275" s="367"/>
      <c r="F275" s="367"/>
    </row>
    <row r="276" spans="1:11">
      <c r="A276" s="228" t="s">
        <v>394</v>
      </c>
      <c r="B276" s="228"/>
      <c r="C276" s="228"/>
      <c r="D276" s="228"/>
      <c r="E276" s="228"/>
      <c r="F276" s="228"/>
    </row>
    <row r="277" spans="1:11" ht="99.95" customHeight="1">
      <c r="A277" s="428" t="s">
        <v>612</v>
      </c>
      <c r="B277" s="443"/>
      <c r="C277" s="443"/>
      <c r="D277" s="443"/>
      <c r="E277" s="443"/>
      <c r="F277" s="443"/>
    </row>
    <row r="278" spans="1:11">
      <c r="A278" s="146"/>
      <c r="B278" s="145"/>
      <c r="C278" s="70"/>
      <c r="D278" s="70"/>
      <c r="E278" s="70"/>
      <c r="F278" s="70"/>
    </row>
    <row r="279" spans="1:11">
      <c r="A279" s="141" t="s">
        <v>385</v>
      </c>
      <c r="B279" s="20"/>
      <c r="C279" s="20"/>
      <c r="D279" s="20"/>
      <c r="E279" s="20"/>
      <c r="F279" s="20"/>
    </row>
    <row r="280" spans="1:11" ht="16.5" thickBot="1">
      <c r="G280" s="17"/>
      <c r="H280" s="17"/>
      <c r="I280" s="17"/>
      <c r="J280" s="17"/>
      <c r="K280" s="17"/>
    </row>
    <row r="281" spans="1:11" ht="31.5" customHeight="1" thickBot="1">
      <c r="A281" s="107"/>
      <c r="B281" s="384" t="s">
        <v>57</v>
      </c>
      <c r="C281" s="385"/>
      <c r="D281" s="411" t="s">
        <v>371</v>
      </c>
      <c r="E281" s="412"/>
      <c r="F281" s="413"/>
      <c r="G281" s="17"/>
      <c r="H281" s="17"/>
      <c r="I281" s="17"/>
      <c r="J281" s="17"/>
      <c r="K281" s="17"/>
    </row>
    <row r="282" spans="1:11" ht="18.75" customHeight="1">
      <c r="A282" s="424" t="s">
        <v>386</v>
      </c>
      <c r="B282" s="91" t="s">
        <v>59</v>
      </c>
      <c r="C282" s="54" t="s">
        <v>131</v>
      </c>
      <c r="D282" s="414" t="s">
        <v>60</v>
      </c>
      <c r="E282" s="415"/>
      <c r="F282" s="416"/>
      <c r="G282" s="17"/>
      <c r="H282" s="17"/>
      <c r="I282" s="17"/>
      <c r="J282" s="17"/>
      <c r="K282" s="17"/>
    </row>
    <row r="283" spans="1:11">
      <c r="A283" s="425"/>
      <c r="B283" s="92" t="s">
        <v>101</v>
      </c>
      <c r="C283" s="172" t="s">
        <v>68</v>
      </c>
      <c r="D283" s="417"/>
      <c r="E283" s="418"/>
      <c r="F283" s="419"/>
      <c r="G283" s="17"/>
      <c r="H283" s="17"/>
      <c r="I283" s="17"/>
      <c r="J283" s="17"/>
      <c r="K283" s="17"/>
    </row>
    <row r="284" spans="1:11" ht="16.5" thickBot="1">
      <c r="A284" s="426"/>
      <c r="B284" s="93" t="s">
        <v>102</v>
      </c>
      <c r="C284" s="169"/>
      <c r="D284" s="420"/>
      <c r="E284" s="421"/>
      <c r="F284" s="422"/>
      <c r="G284" s="17"/>
      <c r="H284" s="17"/>
      <c r="I284" s="17"/>
      <c r="J284" s="17"/>
      <c r="K284" s="17"/>
    </row>
    <row r="285" spans="1:11">
      <c r="A285" s="334" t="s">
        <v>387</v>
      </c>
      <c r="B285" s="125" t="s">
        <v>62</v>
      </c>
      <c r="C285" s="126"/>
      <c r="D285" s="374" t="s">
        <v>61</v>
      </c>
      <c r="E285" s="374"/>
      <c r="F285" s="52" t="s">
        <v>131</v>
      </c>
      <c r="G285" s="17"/>
      <c r="H285" s="17"/>
      <c r="I285" s="17"/>
      <c r="J285" s="17"/>
      <c r="K285" s="17"/>
    </row>
    <row r="286" spans="1:11" ht="31.5">
      <c r="A286" s="335"/>
      <c r="B286" s="92" t="s">
        <v>103</v>
      </c>
      <c r="C286" s="171" t="s">
        <v>68</v>
      </c>
      <c r="D286" s="380" t="s">
        <v>151</v>
      </c>
      <c r="E286" s="381"/>
      <c r="F286" s="68"/>
      <c r="G286" s="55"/>
      <c r="H286" s="17"/>
      <c r="I286" s="17"/>
      <c r="J286" s="17"/>
      <c r="K286" s="17"/>
    </row>
    <row r="287" spans="1:11" ht="51" customHeight="1">
      <c r="A287" s="335"/>
      <c r="B287" s="92" t="s">
        <v>155</v>
      </c>
      <c r="C287" s="170"/>
      <c r="D287" s="380" t="s">
        <v>152</v>
      </c>
      <c r="E287" s="381"/>
      <c r="F287" s="68"/>
      <c r="G287" s="56"/>
      <c r="H287" s="17"/>
      <c r="I287" s="17"/>
      <c r="J287" s="17"/>
      <c r="K287" s="17"/>
    </row>
    <row r="288" spans="1:11">
      <c r="A288" s="335"/>
      <c r="B288" s="127" t="s">
        <v>156</v>
      </c>
      <c r="C288" s="170"/>
      <c r="D288" s="380" t="s">
        <v>153</v>
      </c>
      <c r="E288" s="381"/>
      <c r="F288" s="68"/>
      <c r="G288" s="17"/>
      <c r="H288" s="17"/>
      <c r="I288" s="17"/>
      <c r="J288" s="17"/>
      <c r="K288" s="17"/>
    </row>
    <row r="289" spans="1:11">
      <c r="A289" s="335"/>
      <c r="B289" s="128" t="s">
        <v>104</v>
      </c>
      <c r="C289" s="170"/>
      <c r="D289" s="380" t="s">
        <v>154</v>
      </c>
      <c r="E289" s="381"/>
      <c r="F289" s="68"/>
      <c r="G289" s="17"/>
      <c r="H289" s="17"/>
      <c r="I289" s="17"/>
      <c r="J289" s="17"/>
      <c r="K289" s="17"/>
    </row>
    <row r="290" spans="1:11">
      <c r="A290" s="335"/>
      <c r="B290" s="129" t="s">
        <v>63</v>
      </c>
      <c r="C290" s="130"/>
      <c r="D290" s="34"/>
      <c r="E290" s="34"/>
      <c r="F290" s="35"/>
      <c r="G290" s="17"/>
      <c r="H290" s="17"/>
      <c r="I290" s="17"/>
      <c r="J290" s="17"/>
      <c r="K290" s="17"/>
    </row>
    <row r="291" spans="1:11" ht="36.75" customHeight="1" thickBot="1">
      <c r="A291" s="427"/>
      <c r="B291" s="131" t="s">
        <v>405</v>
      </c>
      <c r="C291" s="132"/>
      <c r="D291" s="36"/>
      <c r="E291" s="36"/>
      <c r="F291" s="37"/>
      <c r="G291" s="17"/>
      <c r="H291" s="17"/>
      <c r="I291" s="17"/>
      <c r="J291" s="17"/>
      <c r="K291" s="17"/>
    </row>
    <row r="292" spans="1:11" ht="34.5" customHeight="1">
      <c r="A292" s="334" t="s">
        <v>406</v>
      </c>
      <c r="B292" s="382" t="s">
        <v>64</v>
      </c>
      <c r="C292" s="383"/>
      <c r="D292" s="384" t="s">
        <v>162</v>
      </c>
      <c r="E292" s="385"/>
      <c r="F292" s="386"/>
      <c r="G292" s="17"/>
      <c r="H292" s="17"/>
      <c r="I292" s="17"/>
      <c r="J292" s="17"/>
      <c r="K292" s="17"/>
    </row>
    <row r="293" spans="1:11" ht="409.6" customHeight="1" thickBot="1">
      <c r="A293" s="335"/>
      <c r="B293" s="316" t="s">
        <v>611</v>
      </c>
      <c r="C293" s="317"/>
      <c r="D293" s="287" t="s">
        <v>163</v>
      </c>
      <c r="E293" s="288"/>
      <c r="F293" s="289"/>
      <c r="G293" s="17"/>
      <c r="H293" s="17"/>
      <c r="I293" s="17"/>
      <c r="J293" s="17"/>
      <c r="K293" s="17"/>
    </row>
    <row r="294" spans="1:11" ht="36" customHeight="1" thickBot="1">
      <c r="A294" s="335"/>
      <c r="B294" s="265" t="s">
        <v>394</v>
      </c>
      <c r="C294" s="266"/>
      <c r="D294" s="267" t="s">
        <v>394</v>
      </c>
      <c r="E294" s="268"/>
      <c r="F294" s="269"/>
      <c r="G294" s="17"/>
      <c r="H294" s="17"/>
      <c r="I294" s="17"/>
      <c r="J294" s="17"/>
      <c r="K294" s="17"/>
    </row>
    <row r="295" spans="1:11" ht="93.75" customHeight="1" thickBot="1">
      <c r="A295" s="335"/>
      <c r="B295" s="408"/>
      <c r="C295" s="409"/>
      <c r="D295" s="301"/>
      <c r="E295" s="302"/>
      <c r="F295" s="303"/>
      <c r="G295" s="17"/>
      <c r="H295" s="17"/>
      <c r="I295" s="17"/>
      <c r="J295" s="17"/>
      <c r="K295" s="17"/>
    </row>
    <row r="296" spans="1:11" ht="65.45" customHeight="1" thickBot="1">
      <c r="A296" s="312" t="s">
        <v>407</v>
      </c>
      <c r="B296" s="307" t="s">
        <v>60</v>
      </c>
      <c r="C296" s="308"/>
      <c r="D296" s="321" t="s">
        <v>524</v>
      </c>
      <c r="E296" s="322"/>
      <c r="F296" s="323"/>
      <c r="G296" s="17"/>
      <c r="H296" s="17"/>
      <c r="I296" s="17"/>
      <c r="J296" s="17"/>
      <c r="K296" s="17"/>
    </row>
    <row r="297" spans="1:11" ht="26.25" customHeight="1" thickBot="1">
      <c r="A297" s="313"/>
      <c r="B297" s="277"/>
      <c r="C297" s="279"/>
      <c r="D297" s="405" t="s">
        <v>163</v>
      </c>
      <c r="E297" s="406"/>
      <c r="F297" s="407"/>
      <c r="G297" s="17"/>
      <c r="H297" s="17"/>
      <c r="I297" s="17"/>
      <c r="J297" s="17"/>
      <c r="K297" s="17"/>
    </row>
    <row r="298" spans="1:11" ht="35.25" customHeight="1" thickBot="1">
      <c r="A298" s="313"/>
      <c r="B298" s="277"/>
      <c r="C298" s="279"/>
      <c r="D298" s="295" t="s">
        <v>394</v>
      </c>
      <c r="E298" s="296"/>
      <c r="F298" s="297"/>
      <c r="G298" s="17"/>
      <c r="H298" s="17"/>
      <c r="I298" s="17"/>
      <c r="J298" s="17"/>
      <c r="K298" s="17"/>
    </row>
    <row r="299" spans="1:11" ht="116.25" customHeight="1" thickBot="1">
      <c r="A299" s="155"/>
      <c r="B299" s="314"/>
      <c r="C299" s="315"/>
      <c r="D299" s="298"/>
      <c r="E299" s="299"/>
      <c r="F299" s="300"/>
      <c r="G299" s="17"/>
      <c r="H299" s="17"/>
      <c r="I299" s="17"/>
      <c r="J299" s="17"/>
      <c r="K299" s="17"/>
    </row>
    <row r="300" spans="1:11"/>
    <row r="301" spans="1:11">
      <c r="A301" s="20" t="s">
        <v>372</v>
      </c>
      <c r="B301" s="20"/>
      <c r="C301" s="20"/>
      <c r="D301" s="20"/>
      <c r="E301" s="20"/>
      <c r="F301" s="20"/>
    </row>
    <row r="302" spans="1:11" ht="83.45" customHeight="1">
      <c r="A302" s="389"/>
      <c r="B302" s="389"/>
      <c r="C302" s="389"/>
      <c r="D302" s="389"/>
      <c r="E302" s="389"/>
      <c r="F302" s="389"/>
    </row>
    <row r="303" spans="1:11"/>
    <row r="304" spans="1:11" ht="18.75" customHeight="1">
      <c r="A304" s="141" t="s">
        <v>169</v>
      </c>
      <c r="B304" s="20"/>
      <c r="C304" s="20"/>
      <c r="D304" s="20"/>
      <c r="E304" s="20"/>
      <c r="F304" s="20"/>
      <c r="G304" s="17"/>
    </row>
    <row r="305" spans="1:6" ht="16.5" thickBot="1">
      <c r="A305" s="71"/>
    </row>
    <row r="306" spans="1:6">
      <c r="A306" s="66" t="s">
        <v>388</v>
      </c>
      <c r="B306" s="30"/>
      <c r="C306" s="30"/>
      <c r="D306" s="30"/>
      <c r="E306" s="30"/>
      <c r="F306" s="38"/>
    </row>
    <row r="307" spans="1:6" ht="18.75" customHeight="1">
      <c r="A307" s="168"/>
      <c r="B307" s="82" t="s">
        <v>48</v>
      </c>
      <c r="C307" s="83"/>
      <c r="D307" s="83"/>
      <c r="E307" s="83"/>
      <c r="F307" s="94"/>
    </row>
    <row r="308" spans="1:6">
      <c r="A308" s="168" t="s">
        <v>68</v>
      </c>
      <c r="B308" s="142" t="s">
        <v>49</v>
      </c>
      <c r="C308" s="83"/>
      <c r="D308" s="83"/>
      <c r="E308" s="83"/>
      <c r="F308" s="94"/>
    </row>
    <row r="309" spans="1:6" ht="18.75" customHeight="1">
      <c r="A309" s="168"/>
      <c r="B309" s="142" t="s">
        <v>105</v>
      </c>
      <c r="C309" s="83"/>
      <c r="D309" s="83"/>
      <c r="E309" s="83"/>
      <c r="F309" s="94"/>
    </row>
    <row r="310" spans="1:6" ht="18.75" customHeight="1">
      <c r="A310" s="109" t="s">
        <v>30</v>
      </c>
      <c r="B310" s="39"/>
      <c r="C310" s="39"/>
      <c r="D310" s="39"/>
      <c r="E310" s="39"/>
      <c r="F310" s="40"/>
    </row>
    <row r="311" spans="1:6" ht="18.75" customHeight="1">
      <c r="A311" s="110" t="s">
        <v>389</v>
      </c>
      <c r="B311" s="41"/>
      <c r="C311" s="41"/>
      <c r="D311" s="41"/>
      <c r="E311" s="41"/>
      <c r="F311" s="42"/>
    </row>
    <row r="312" spans="1:6" ht="75" customHeight="1" thickBot="1">
      <c r="A312" s="248"/>
      <c r="B312" s="249"/>
      <c r="C312" s="249"/>
      <c r="D312" s="249"/>
      <c r="E312" s="249"/>
      <c r="F312" s="250"/>
    </row>
    <row r="313" spans="1:6" ht="16.5" thickBot="1">
      <c r="A313" s="33"/>
    </row>
    <row r="314" spans="1:6">
      <c r="A314" s="66" t="s">
        <v>390</v>
      </c>
      <c r="B314" s="30"/>
      <c r="C314" s="30"/>
      <c r="D314" s="30"/>
      <c r="E314" s="30"/>
      <c r="F314" s="38"/>
    </row>
    <row r="315" spans="1:6" ht="18.75" customHeight="1">
      <c r="A315" s="108"/>
      <c r="B315" s="82" t="s">
        <v>106</v>
      </c>
      <c r="C315" s="83"/>
      <c r="D315" s="83"/>
      <c r="E315" s="83"/>
      <c r="F315" s="94"/>
    </row>
    <row r="316" spans="1:6" ht="18.75" customHeight="1">
      <c r="A316" s="108"/>
      <c r="B316" s="142" t="s">
        <v>107</v>
      </c>
      <c r="C316" s="83"/>
      <c r="D316" s="83"/>
      <c r="E316" s="83"/>
      <c r="F316" s="94"/>
    </row>
    <row r="317" spans="1:6" ht="18.75" customHeight="1">
      <c r="A317" s="108"/>
      <c r="B317" s="142" t="s">
        <v>108</v>
      </c>
      <c r="C317" s="83"/>
      <c r="D317" s="83"/>
      <c r="E317" s="83"/>
      <c r="F317" s="94"/>
    </row>
    <row r="318" spans="1:6" ht="19.5" customHeight="1" thickBot="1">
      <c r="A318" s="111"/>
      <c r="B318" s="95" t="s">
        <v>109</v>
      </c>
      <c r="C318" s="96"/>
      <c r="D318" s="96"/>
      <c r="E318" s="96"/>
      <c r="F318" s="97"/>
    </row>
    <row r="319" spans="1:6" ht="18.75" customHeight="1">
      <c r="A319" s="33"/>
    </row>
    <row r="320" spans="1:6" ht="29.25" customHeight="1">
      <c r="A320" s="102" t="s">
        <v>413</v>
      </c>
      <c r="B320" s="20"/>
      <c r="C320" s="61"/>
      <c r="D320" s="23"/>
      <c r="E320" s="23"/>
      <c r="F320" s="23"/>
    </row>
    <row r="321" spans="1:14">
      <c r="A321" s="33"/>
      <c r="C321" s="33"/>
    </row>
    <row r="322" spans="1:14"/>
    <row r="323" spans="1:14">
      <c r="A323" s="141" t="s">
        <v>170</v>
      </c>
      <c r="B323" s="20"/>
      <c r="C323" s="20"/>
      <c r="D323" s="20"/>
      <c r="E323" s="20"/>
      <c r="F323" s="20"/>
    </row>
    <row r="324" spans="1:14">
      <c r="D324" s="72"/>
      <c r="E324" s="72"/>
      <c r="F324" s="72"/>
      <c r="G324" s="72"/>
      <c r="H324" s="72"/>
      <c r="I324" s="72"/>
      <c r="J324" s="72"/>
      <c r="K324" s="72"/>
      <c r="L324" s="72"/>
      <c r="M324" s="72"/>
      <c r="N324" s="72"/>
    </row>
    <row r="325" spans="1:14">
      <c r="A325" s="141" t="s">
        <v>391</v>
      </c>
      <c r="B325" s="20"/>
      <c r="C325" s="20"/>
      <c r="D325" s="20"/>
      <c r="E325" s="20"/>
      <c r="F325" s="20"/>
    </row>
    <row r="326" spans="1:14" ht="16.5" thickBot="1">
      <c r="A326" s="16"/>
      <c r="B326" s="17"/>
      <c r="C326" s="17"/>
      <c r="D326" s="17"/>
      <c r="E326" s="17"/>
      <c r="F326" s="17"/>
    </row>
    <row r="327" spans="1:14">
      <c r="A327" s="307" t="s">
        <v>139</v>
      </c>
      <c r="B327" s="308"/>
      <c r="C327" s="29"/>
      <c r="D327" s="30"/>
      <c r="E327" s="53" t="s">
        <v>67</v>
      </c>
      <c r="F327" s="258"/>
    </row>
    <row r="328" spans="1:14" ht="15" customHeight="1">
      <c r="A328" s="277"/>
      <c r="B328" s="279"/>
      <c r="C328" s="378" t="s">
        <v>110</v>
      </c>
      <c r="D328" s="379"/>
      <c r="E328" s="173"/>
      <c r="F328" s="259"/>
    </row>
    <row r="329" spans="1:14" ht="30" customHeight="1">
      <c r="A329" s="277"/>
      <c r="B329" s="279"/>
      <c r="C329" s="378" t="s">
        <v>111</v>
      </c>
      <c r="D329" s="379"/>
      <c r="E329" s="162" t="s">
        <v>68</v>
      </c>
      <c r="F329" s="259"/>
    </row>
    <row r="330" spans="1:14" ht="33.75" customHeight="1">
      <c r="A330" s="277"/>
      <c r="B330" s="279"/>
      <c r="C330" s="378" t="s">
        <v>112</v>
      </c>
      <c r="D330" s="379"/>
      <c r="E330" s="164"/>
      <c r="F330" s="259"/>
    </row>
    <row r="331" spans="1:14" ht="18.75" customHeight="1" thickBot="1">
      <c r="A331" s="114"/>
      <c r="B331" s="115"/>
      <c r="C331" s="252"/>
      <c r="D331" s="253"/>
      <c r="E331" s="73"/>
      <c r="F331" s="260"/>
    </row>
    <row r="332" spans="1:14" ht="85.5" customHeight="1" thickBot="1">
      <c r="A332" s="254" t="s">
        <v>43</v>
      </c>
      <c r="B332" s="255"/>
      <c r="C332" s="309" t="s">
        <v>545</v>
      </c>
      <c r="D332" s="310"/>
      <c r="E332" s="310"/>
      <c r="F332" s="311"/>
      <c r="G332" s="17"/>
    </row>
    <row r="333" spans="1:14" ht="108" customHeight="1" thickBot="1">
      <c r="A333" s="256" t="s">
        <v>31</v>
      </c>
      <c r="B333" s="377"/>
      <c r="C333" s="304" t="s">
        <v>590</v>
      </c>
      <c r="D333" s="305"/>
      <c r="E333" s="305"/>
      <c r="F333" s="306"/>
    </row>
    <row r="334" spans="1:14"/>
    <row r="335" spans="1:14">
      <c r="A335" s="141" t="s">
        <v>408</v>
      </c>
      <c r="B335" s="60"/>
      <c r="C335" s="60"/>
      <c r="D335" s="20"/>
      <c r="E335" s="20"/>
      <c r="F335" s="20"/>
      <c r="G335" s="17"/>
    </row>
    <row r="336" spans="1:14" ht="16.5" thickBot="1">
      <c r="G336" s="17"/>
    </row>
    <row r="337" spans="1:17" ht="65.25" customHeight="1" thickBot="1">
      <c r="A337" s="256" t="s">
        <v>32</v>
      </c>
      <c r="B337" s="257"/>
      <c r="C337" s="292"/>
      <c r="D337" s="293"/>
      <c r="E337" s="293"/>
      <c r="F337" s="294"/>
      <c r="G337" s="17"/>
    </row>
    <row r="338" spans="1:17" ht="16.5" thickBot="1">
      <c r="A338" s="277" t="s">
        <v>157</v>
      </c>
      <c r="B338" s="278"/>
      <c r="C338" s="74"/>
      <c r="D338" s="43"/>
      <c r="E338" s="43"/>
      <c r="F338" s="44"/>
      <c r="G338" s="17"/>
    </row>
    <row r="339" spans="1:17">
      <c r="A339" s="277"/>
      <c r="B339" s="279"/>
      <c r="C339" s="75" t="s">
        <v>158</v>
      </c>
      <c r="D339" s="75"/>
      <c r="E339" s="75"/>
      <c r="F339" s="76"/>
      <c r="G339" s="17"/>
    </row>
    <row r="340" spans="1:17" ht="51" customHeight="1">
      <c r="A340" s="277"/>
      <c r="B340" s="279"/>
      <c r="C340" s="375" t="s">
        <v>33</v>
      </c>
      <c r="D340" s="376"/>
      <c r="E340" s="376"/>
      <c r="F340" s="77"/>
      <c r="G340" s="17"/>
    </row>
    <row r="341" spans="1:17" ht="61.5" customHeight="1" thickBot="1">
      <c r="A341" s="314"/>
      <c r="B341" s="315"/>
      <c r="C341" s="387" t="s">
        <v>34</v>
      </c>
      <c r="D341" s="388"/>
      <c r="E341" s="388"/>
      <c r="F341" s="78"/>
      <c r="G341" s="17"/>
    </row>
    <row r="342" spans="1:17"/>
    <row r="343" spans="1:17" ht="15" customHeight="1"/>
    <row r="344" spans="1:17">
      <c r="A344" s="251" t="s">
        <v>409</v>
      </c>
      <c r="B344" s="251"/>
      <c r="C344" s="251"/>
      <c r="D344" s="251"/>
      <c r="E344" s="251"/>
      <c r="F344" s="251"/>
      <c r="G344" s="64"/>
      <c r="H344" s="64"/>
      <c r="I344" s="64"/>
      <c r="J344" s="64"/>
      <c r="K344" s="64"/>
      <c r="L344" s="64"/>
      <c r="M344" s="64"/>
      <c r="N344" s="64"/>
      <c r="O344" s="64"/>
      <c r="P344" s="64"/>
      <c r="Q344" s="64"/>
    </row>
    <row r="345" spans="1:17" ht="16.5" thickBot="1">
      <c r="A345" s="71"/>
      <c r="B345" s="71"/>
      <c r="C345" s="71"/>
    </row>
    <row r="346" spans="1:17" ht="56.25" customHeight="1" thickBot="1">
      <c r="A346" s="284" t="s">
        <v>525</v>
      </c>
      <c r="B346" s="285"/>
      <c r="C346" s="286"/>
      <c r="D346" s="292"/>
      <c r="E346" s="293"/>
      <c r="F346" s="294"/>
    </row>
    <row r="347" spans="1:17" ht="99.75" customHeight="1" thickBot="1">
      <c r="A347" s="284" t="s">
        <v>35</v>
      </c>
      <c r="B347" s="285"/>
      <c r="C347" s="286"/>
      <c r="D347" s="292"/>
      <c r="E347" s="293"/>
      <c r="F347" s="294"/>
    </row>
    <row r="348" spans="1:17">
      <c r="A348" s="270" t="s">
        <v>36</v>
      </c>
      <c r="B348" s="271"/>
      <c r="C348" s="290"/>
      <c r="D348" s="80"/>
      <c r="E348" s="81" t="s">
        <v>114</v>
      </c>
      <c r="F348" s="38"/>
    </row>
    <row r="349" spans="1:17">
      <c r="A349" s="272"/>
      <c r="B349" s="273"/>
      <c r="C349" s="291"/>
      <c r="D349" s="57"/>
      <c r="E349" s="79" t="s">
        <v>115</v>
      </c>
      <c r="F349" s="22"/>
    </row>
    <row r="350" spans="1:17" ht="30.75" customHeight="1" thickBot="1">
      <c r="A350" s="272"/>
      <c r="B350" s="273"/>
      <c r="C350" s="291"/>
      <c r="D350" s="277" t="s">
        <v>37</v>
      </c>
      <c r="E350" s="278"/>
      <c r="F350" s="279"/>
    </row>
    <row r="351" spans="1:17" ht="35.25" customHeight="1" thickBot="1">
      <c r="A351" s="274"/>
      <c r="B351" s="275"/>
      <c r="C351" s="275"/>
      <c r="D351" s="292"/>
      <c r="E351" s="293"/>
      <c r="F351" s="294"/>
    </row>
    <row r="352" spans="1:17">
      <c r="A352" s="270" t="s">
        <v>38</v>
      </c>
      <c r="B352" s="271"/>
      <c r="C352" s="271"/>
      <c r="D352" s="80"/>
      <c r="E352" s="280" t="s">
        <v>116</v>
      </c>
      <c r="F352" s="281"/>
    </row>
    <row r="353" spans="1:17" ht="50.1" customHeight="1">
      <c r="A353" s="272"/>
      <c r="B353" s="273"/>
      <c r="C353" s="273"/>
      <c r="D353" s="318"/>
      <c r="E353" s="319"/>
      <c r="F353" s="320"/>
    </row>
    <row r="354" spans="1:17" ht="15.75" customHeight="1" thickBot="1">
      <c r="A354" s="274"/>
      <c r="B354" s="275"/>
      <c r="C354" s="275"/>
      <c r="D354" s="58"/>
      <c r="E354" s="282" t="s">
        <v>49</v>
      </c>
      <c r="F354" s="283"/>
    </row>
    <row r="355" spans="1:17">
      <c r="A355" s="33"/>
      <c r="B355" s="18"/>
      <c r="C355" s="18"/>
    </row>
    <row r="356" spans="1:17">
      <c r="A356" s="33"/>
      <c r="B356" s="18"/>
      <c r="C356" s="18"/>
    </row>
    <row r="357" spans="1:17">
      <c r="A357" s="251" t="s">
        <v>410</v>
      </c>
      <c r="B357" s="251"/>
      <c r="C357" s="251"/>
      <c r="D357" s="251"/>
      <c r="E357" s="251"/>
      <c r="F357" s="251"/>
      <c r="G357" s="64"/>
      <c r="H357" s="64"/>
      <c r="I357" s="64"/>
      <c r="J357" s="64"/>
      <c r="K357" s="64"/>
      <c r="L357" s="64"/>
      <c r="M357" s="64"/>
      <c r="N357" s="64"/>
      <c r="O357" s="64"/>
      <c r="P357" s="64"/>
      <c r="Q357" s="64"/>
    </row>
    <row r="358" spans="1:17" ht="99" customHeight="1" thickBot="1">
      <c r="A358" s="248"/>
      <c r="B358" s="249"/>
      <c r="C358" s="249"/>
      <c r="D358" s="249"/>
      <c r="E358" s="249"/>
      <c r="F358" s="250"/>
    </row>
    <row r="359" spans="1:17">
      <c r="A359" s="33"/>
      <c r="B359" s="18"/>
      <c r="C359" s="18"/>
    </row>
    <row r="360" spans="1:17">
      <c r="A360" s="141" t="s">
        <v>171</v>
      </c>
      <c r="B360" s="60"/>
      <c r="C360" s="60"/>
      <c r="D360" s="60"/>
      <c r="E360" s="60"/>
      <c r="F360" s="60"/>
      <c r="G360" s="64"/>
      <c r="H360" s="64"/>
      <c r="I360" s="64"/>
      <c r="J360" s="64"/>
      <c r="K360" s="64"/>
      <c r="L360" s="64"/>
      <c r="M360" s="64"/>
      <c r="N360" s="64"/>
      <c r="O360" s="64"/>
      <c r="P360" s="64"/>
      <c r="Q360" s="64"/>
    </row>
    <row r="361" spans="1:17">
      <c r="A361" s="71"/>
      <c r="B361" s="71"/>
      <c r="C361" s="71"/>
      <c r="D361" s="71"/>
      <c r="E361" s="71"/>
    </row>
    <row r="362" spans="1:17">
      <c r="A362" s="112" t="s">
        <v>145</v>
      </c>
      <c r="B362" s="87"/>
      <c r="C362" s="87"/>
      <c r="D362" s="87"/>
      <c r="E362" s="87"/>
      <c r="F362" s="87"/>
      <c r="G362" s="45"/>
      <c r="H362" s="45"/>
      <c r="I362" s="45"/>
      <c r="J362" s="45"/>
      <c r="K362" s="45"/>
      <c r="L362" s="45"/>
      <c r="M362" s="45"/>
      <c r="N362" s="45"/>
      <c r="O362" s="45"/>
      <c r="P362" s="45"/>
      <c r="Q362" s="45"/>
    </row>
    <row r="363" spans="1:17">
      <c r="A363" s="105"/>
      <c r="B363" s="45"/>
      <c r="C363" s="45"/>
      <c r="D363" s="45"/>
      <c r="E363" s="45"/>
      <c r="F363" s="45"/>
      <c r="G363" s="45"/>
      <c r="H363" s="45"/>
      <c r="I363" s="45"/>
      <c r="J363" s="45"/>
      <c r="K363" s="45"/>
      <c r="L363" s="45"/>
      <c r="M363" s="45"/>
      <c r="N363" s="45"/>
      <c r="O363" s="45"/>
      <c r="P363" s="45"/>
      <c r="Q363" s="45"/>
    </row>
    <row r="364" spans="1:17" ht="18.75" customHeight="1">
      <c r="A364" s="166"/>
      <c r="B364" s="327" t="s">
        <v>117</v>
      </c>
      <c r="C364" s="327"/>
      <c r="D364" s="327"/>
      <c r="E364" s="327"/>
      <c r="F364" s="327"/>
    </row>
    <row r="365" spans="1:17" ht="18.75" customHeight="1">
      <c r="A365" s="166"/>
      <c r="B365" s="327" t="s">
        <v>118</v>
      </c>
      <c r="C365" s="327"/>
      <c r="D365" s="327"/>
      <c r="E365" s="327"/>
      <c r="F365" s="327"/>
    </row>
    <row r="366" spans="1:17" ht="18.75" customHeight="1">
      <c r="A366" s="166"/>
      <c r="B366" s="327" t="s">
        <v>119</v>
      </c>
      <c r="C366" s="327"/>
      <c r="D366" s="327"/>
      <c r="E366" s="327"/>
      <c r="F366" s="327"/>
    </row>
    <row r="367" spans="1:17" ht="18.75" customHeight="1">
      <c r="A367" s="166"/>
      <c r="B367" s="327" t="s">
        <v>120</v>
      </c>
      <c r="C367" s="327"/>
      <c r="D367" s="327"/>
      <c r="E367" s="327"/>
      <c r="F367" s="327"/>
    </row>
    <row r="368" spans="1:17" ht="18.75" customHeight="1">
      <c r="A368" s="166"/>
      <c r="B368" s="327" t="s">
        <v>121</v>
      </c>
      <c r="C368" s="327"/>
      <c r="D368" s="327"/>
      <c r="E368" s="327"/>
      <c r="F368" s="327"/>
    </row>
    <row r="369" spans="1:6" ht="18.75" customHeight="1">
      <c r="A369" s="166"/>
      <c r="B369" s="327" t="s">
        <v>122</v>
      </c>
      <c r="C369" s="327"/>
      <c r="D369" s="327"/>
      <c r="E369" s="327"/>
      <c r="F369" s="327"/>
    </row>
    <row r="370" spans="1:6" ht="18.75" customHeight="1">
      <c r="A370" s="166"/>
      <c r="B370" s="327" t="s">
        <v>123</v>
      </c>
      <c r="C370" s="327"/>
      <c r="D370" s="327"/>
      <c r="E370" s="327"/>
      <c r="F370" s="327"/>
    </row>
    <row r="371" spans="1:6" ht="18.75" customHeight="1">
      <c r="A371" s="166"/>
      <c r="B371" s="327" t="s">
        <v>124</v>
      </c>
      <c r="C371" s="327"/>
      <c r="D371" s="327"/>
      <c r="E371" s="327"/>
      <c r="F371" s="327"/>
    </row>
    <row r="372" spans="1:6" ht="18.75" customHeight="1">
      <c r="A372" s="166"/>
      <c r="B372" s="327" t="s">
        <v>125</v>
      </c>
      <c r="C372" s="327"/>
      <c r="D372" s="327"/>
      <c r="E372" s="327"/>
      <c r="F372" s="327"/>
    </row>
    <row r="373" spans="1:6" ht="18.75" customHeight="1">
      <c r="A373" s="166"/>
      <c r="B373" s="327" t="s">
        <v>126</v>
      </c>
      <c r="C373" s="327"/>
      <c r="D373" s="327"/>
      <c r="E373" s="327"/>
      <c r="F373" s="327"/>
    </row>
    <row r="374" spans="1:6" ht="18.75" customHeight="1">
      <c r="A374" s="166"/>
      <c r="B374" s="327" t="s">
        <v>127</v>
      </c>
      <c r="C374" s="327"/>
      <c r="D374" s="327"/>
      <c r="E374" s="327"/>
      <c r="F374" s="327"/>
    </row>
    <row r="375" spans="1:6" ht="18.75" customHeight="1">
      <c r="A375" s="180" t="s">
        <v>68</v>
      </c>
      <c r="B375" s="327" t="s">
        <v>128</v>
      </c>
      <c r="C375" s="327"/>
      <c r="D375" s="327"/>
      <c r="E375" s="327"/>
      <c r="F375" s="327"/>
    </row>
    <row r="376" spans="1:6" ht="18.75" customHeight="1">
      <c r="A376" s="166"/>
      <c r="B376" s="327" t="s">
        <v>129</v>
      </c>
      <c r="C376" s="327"/>
      <c r="D376" s="327"/>
      <c r="E376" s="327"/>
      <c r="F376" s="327"/>
    </row>
    <row r="377" spans="1:6"/>
    <row r="378" spans="1:6" ht="37.5" customHeight="1">
      <c r="A378" s="326" t="s">
        <v>411</v>
      </c>
      <c r="B378" s="326"/>
      <c r="C378" s="326"/>
      <c r="D378" s="326"/>
      <c r="E378" s="326"/>
      <c r="F378" s="326"/>
    </row>
    <row r="379" spans="1:6" ht="90.75" customHeight="1">
      <c r="A379" s="325" t="s">
        <v>546</v>
      </c>
      <c r="B379" s="325"/>
      <c r="C379" s="325"/>
      <c r="D379" s="325"/>
      <c r="E379" s="325"/>
      <c r="F379" s="325"/>
    </row>
    <row r="380" spans="1:6"/>
    <row r="381" spans="1:6">
      <c r="A381" s="33"/>
    </row>
    <row r="382" spans="1:6" ht="75" customHeight="1">
      <c r="A382" s="330" t="s">
        <v>412</v>
      </c>
      <c r="B382" s="330"/>
      <c r="C382" s="330"/>
      <c r="D382" s="330"/>
      <c r="E382" s="330"/>
      <c r="F382" s="330"/>
    </row>
    <row r="383" spans="1:6">
      <c r="A383" s="33"/>
      <c r="B383" s="18"/>
      <c r="C383" s="18"/>
    </row>
    <row r="384" spans="1:6" ht="15.75" customHeight="1">
      <c r="A384"/>
      <c r="B384"/>
      <c r="C384"/>
      <c r="D384"/>
      <c r="E384"/>
      <c r="F384"/>
    </row>
    <row r="385" spans="1:6">
      <c r="A385" s="26" t="s">
        <v>585</v>
      </c>
      <c r="B385" s="403" t="s">
        <v>556</v>
      </c>
      <c r="C385" s="403" t="s">
        <v>557</v>
      </c>
      <c r="D385" s="403" t="s">
        <v>558</v>
      </c>
      <c r="E385" s="403" t="s">
        <v>559</v>
      </c>
      <c r="F385" s="403" t="s">
        <v>560</v>
      </c>
    </row>
    <row r="386" spans="1:6">
      <c r="A386" s="186" t="s">
        <v>131</v>
      </c>
      <c r="B386" s="404"/>
      <c r="C386" s="404"/>
      <c r="D386" s="404"/>
      <c r="E386" s="404"/>
      <c r="F386" s="404"/>
    </row>
    <row r="387" spans="1:6">
      <c r="A387" s="57"/>
      <c r="B387" s="183" t="s">
        <v>561</v>
      </c>
      <c r="C387" s="184" t="s">
        <v>562</v>
      </c>
      <c r="D387" s="59"/>
      <c r="E387" s="185">
        <v>0.2</v>
      </c>
      <c r="F387" s="185">
        <v>0.85</v>
      </c>
    </row>
    <row r="388" spans="1:6" ht="47.25">
      <c r="A388" s="212" t="s">
        <v>68</v>
      </c>
      <c r="B388" s="183" t="s">
        <v>563</v>
      </c>
      <c r="C388" s="184" t="s">
        <v>564</v>
      </c>
      <c r="D388" s="190">
        <v>0.8</v>
      </c>
      <c r="E388" s="185">
        <v>0.2</v>
      </c>
      <c r="F388" s="185">
        <v>0.8</v>
      </c>
    </row>
    <row r="389" spans="1:6">
      <c r="A389" s="57"/>
      <c r="B389" s="183" t="s">
        <v>565</v>
      </c>
      <c r="C389" s="184" t="s">
        <v>566</v>
      </c>
      <c r="D389" s="59"/>
      <c r="E389" s="185">
        <v>0.2</v>
      </c>
      <c r="F389" s="185">
        <v>0.6</v>
      </c>
    </row>
    <row r="390" spans="1:6">
      <c r="A390" s="57"/>
      <c r="B390" s="183" t="s">
        <v>567</v>
      </c>
      <c r="C390" s="184" t="s">
        <v>568</v>
      </c>
      <c r="D390" s="59"/>
      <c r="E390" s="185">
        <v>0.2</v>
      </c>
      <c r="F390" s="185">
        <v>0.43</v>
      </c>
    </row>
    <row r="391" spans="1:6" ht="31.5">
      <c r="A391" s="57"/>
      <c r="B391" s="183" t="s">
        <v>569</v>
      </c>
      <c r="C391" s="184" t="s">
        <v>570</v>
      </c>
      <c r="D391" s="59"/>
      <c r="E391" s="185">
        <v>0.2</v>
      </c>
      <c r="F391" s="185">
        <v>0.65</v>
      </c>
    </row>
    <row r="392" spans="1:6" ht="141.75">
      <c r="A392" s="57"/>
      <c r="B392" s="183" t="s">
        <v>571</v>
      </c>
      <c r="C392" s="184" t="s">
        <v>572</v>
      </c>
      <c r="D392" s="59"/>
      <c r="E392" s="185">
        <v>0.2</v>
      </c>
      <c r="F392" s="185">
        <v>0.8</v>
      </c>
    </row>
    <row r="393" spans="1:6">
      <c r="A393" s="57"/>
      <c r="B393" s="183" t="s">
        <v>573</v>
      </c>
      <c r="C393" s="184" t="s">
        <v>574</v>
      </c>
      <c r="D393" s="59"/>
      <c r="E393" s="185">
        <v>0.2</v>
      </c>
      <c r="F393" s="185">
        <v>0.8</v>
      </c>
    </row>
    <row r="394" spans="1:6">
      <c r="A394" s="57"/>
      <c r="B394" s="183" t="s">
        <v>575</v>
      </c>
      <c r="C394" s="184" t="s">
        <v>576</v>
      </c>
      <c r="D394" s="59"/>
      <c r="E394" s="185">
        <v>0.2</v>
      </c>
      <c r="F394" s="185">
        <v>0.8</v>
      </c>
    </row>
    <row r="395" spans="1:6" ht="31.5">
      <c r="A395" s="57"/>
      <c r="B395" s="183" t="s">
        <v>577</v>
      </c>
      <c r="C395" s="184" t="s">
        <v>578</v>
      </c>
      <c r="D395" s="59"/>
      <c r="E395" s="185">
        <v>0.2</v>
      </c>
      <c r="F395" s="185">
        <v>0.8</v>
      </c>
    </row>
    <row r="396" spans="1:6" ht="31.5">
      <c r="A396" s="57"/>
      <c r="B396" s="183" t="s">
        <v>579</v>
      </c>
      <c r="C396" s="184" t="s">
        <v>580</v>
      </c>
      <c r="D396" s="59"/>
      <c r="E396" s="185">
        <v>0.2</v>
      </c>
      <c r="F396" s="185">
        <v>0.8</v>
      </c>
    </row>
    <row r="397" spans="1:6">
      <c r="A397" s="57"/>
      <c r="B397" s="183" t="s">
        <v>581</v>
      </c>
      <c r="C397" s="184" t="s">
        <v>582</v>
      </c>
      <c r="D397" s="59"/>
      <c r="E397" s="185">
        <v>0.2</v>
      </c>
      <c r="F397" s="185">
        <v>0.8</v>
      </c>
    </row>
    <row r="398" spans="1:6" ht="47.25">
      <c r="A398" s="57"/>
      <c r="B398" s="183" t="s">
        <v>583</v>
      </c>
      <c r="C398" s="184" t="s">
        <v>584</v>
      </c>
      <c r="D398" s="59"/>
      <c r="E398" s="185">
        <v>0.2</v>
      </c>
      <c r="F398" s="185">
        <v>1</v>
      </c>
    </row>
    <row r="399" spans="1:6"/>
    <row r="400" spans="1:6"/>
    <row r="401"/>
    <row r="402"/>
    <row r="403"/>
    <row r="404"/>
    <row r="405"/>
    <row r="406"/>
    <row r="407"/>
    <row r="408"/>
    <row r="409"/>
    <row r="410"/>
    <row r="411"/>
    <row r="412"/>
    <row r="413"/>
    <row r="414"/>
    <row r="415"/>
    <row r="416"/>
    <row r="417"/>
    <row r="418"/>
    <row r="419"/>
    <row r="420"/>
    <row r="421"/>
    <row r="422"/>
    <row r="423"/>
    <row r="424"/>
    <row r="425"/>
    <row r="426"/>
    <row r="427"/>
    <row r="428"/>
    <row r="429"/>
  </sheetData>
  <mergeCells count="294">
    <mergeCell ref="B138:F138"/>
    <mergeCell ref="B139:F139"/>
    <mergeCell ref="B137:F137"/>
    <mergeCell ref="B143:F143"/>
    <mergeCell ref="B144:F144"/>
    <mergeCell ref="B196:F196"/>
    <mergeCell ref="B197:F197"/>
    <mergeCell ref="A207:F207"/>
    <mergeCell ref="A205:F205"/>
    <mergeCell ref="B187:F187"/>
    <mergeCell ref="B188:F188"/>
    <mergeCell ref="B189:F189"/>
    <mergeCell ref="B190:F190"/>
    <mergeCell ref="B191:F191"/>
    <mergeCell ref="B192:F192"/>
    <mergeCell ref="B193:F193"/>
    <mergeCell ref="B194:F194"/>
    <mergeCell ref="B195:F195"/>
    <mergeCell ref="B161:F161"/>
    <mergeCell ref="B162:F162"/>
    <mergeCell ref="B163:F163"/>
    <mergeCell ref="B164:F164"/>
    <mergeCell ref="B165:F165"/>
    <mergeCell ref="B167:F167"/>
    <mergeCell ref="B140:F140"/>
    <mergeCell ref="B141:F141"/>
    <mergeCell ref="B185:F185"/>
    <mergeCell ref="A210:F210"/>
    <mergeCell ref="B385:B386"/>
    <mergeCell ref="C385:C386"/>
    <mergeCell ref="D385:D386"/>
    <mergeCell ref="E385:E386"/>
    <mergeCell ref="F385:F386"/>
    <mergeCell ref="D297:F297"/>
    <mergeCell ref="A275:F275"/>
    <mergeCell ref="A269:F269"/>
    <mergeCell ref="B295:C295"/>
    <mergeCell ref="A250:F250"/>
    <mergeCell ref="D281:F281"/>
    <mergeCell ref="D282:F284"/>
    <mergeCell ref="B281:C281"/>
    <mergeCell ref="B245:E245"/>
    <mergeCell ref="B246:E246"/>
    <mergeCell ref="B247:E247"/>
    <mergeCell ref="D288:E288"/>
    <mergeCell ref="A282:A284"/>
    <mergeCell ref="A285:A291"/>
    <mergeCell ref="A223:F223"/>
    <mergeCell ref="A276:F276"/>
    <mergeCell ref="A302:F302"/>
    <mergeCell ref="A346:C346"/>
    <mergeCell ref="D287:E287"/>
    <mergeCell ref="A277:F277"/>
    <mergeCell ref="A274:F274"/>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D285:E285"/>
    <mergeCell ref="C340:E340"/>
    <mergeCell ref="A333:B333"/>
    <mergeCell ref="C328:D328"/>
    <mergeCell ref="D289:E289"/>
    <mergeCell ref="B292:C292"/>
    <mergeCell ref="D292:F292"/>
    <mergeCell ref="C341:E341"/>
    <mergeCell ref="A338:B341"/>
    <mergeCell ref="C329:D329"/>
    <mergeCell ref="C330:D330"/>
    <mergeCell ref="D286:E286"/>
    <mergeCell ref="B136:F136"/>
    <mergeCell ref="B125:F125"/>
    <mergeCell ref="B126:F126"/>
    <mergeCell ref="B127:F127"/>
    <mergeCell ref="B129:F129"/>
    <mergeCell ref="B103:F103"/>
    <mergeCell ref="B104:F104"/>
    <mergeCell ref="B105:F105"/>
    <mergeCell ref="B106:F106"/>
    <mergeCell ref="B107:F107"/>
    <mergeCell ref="B108:F108"/>
    <mergeCell ref="B109:F109"/>
    <mergeCell ref="B110:F110"/>
    <mergeCell ref="B111:F111"/>
    <mergeCell ref="B142:F142"/>
    <mergeCell ref="B170:F170"/>
    <mergeCell ref="B175:F175"/>
    <mergeCell ref="B237:C237"/>
    <mergeCell ref="B238:C238"/>
    <mergeCell ref="B239:C239"/>
    <mergeCell ref="A211:F211"/>
    <mergeCell ref="D231:F231"/>
    <mergeCell ref="A222:F222"/>
    <mergeCell ref="B135:F135"/>
    <mergeCell ref="B79:F79"/>
    <mergeCell ref="B80:F80"/>
    <mergeCell ref="B81:F81"/>
    <mergeCell ref="B97:F97"/>
    <mergeCell ref="B98:F98"/>
    <mergeCell ref="B99:F99"/>
    <mergeCell ref="B100:F100"/>
    <mergeCell ref="B101:F101"/>
    <mergeCell ref="B102:F102"/>
    <mergeCell ref="B128:F128"/>
    <mergeCell ref="B131:F131"/>
    <mergeCell ref="B132:F132"/>
    <mergeCell ref="B133:F133"/>
    <mergeCell ref="B112:F112"/>
    <mergeCell ref="B113:F113"/>
    <mergeCell ref="B114:F114"/>
    <mergeCell ref="B115:F115"/>
    <mergeCell ref="B116:F116"/>
    <mergeCell ref="B117:F117"/>
    <mergeCell ref="B118:F118"/>
    <mergeCell ref="B123:F123"/>
    <mergeCell ref="B74:F74"/>
    <mergeCell ref="B75:F75"/>
    <mergeCell ref="B130:F130"/>
    <mergeCell ref="B119:F119"/>
    <mergeCell ref="B120:F120"/>
    <mergeCell ref="B121:F121"/>
    <mergeCell ref="B122:F122"/>
    <mergeCell ref="B124:F124"/>
    <mergeCell ref="B134:F134"/>
    <mergeCell ref="B58:F58"/>
    <mergeCell ref="B59:F59"/>
    <mergeCell ref="B55:F55"/>
    <mergeCell ref="B51:F51"/>
    <mergeCell ref="B69:F69"/>
    <mergeCell ref="B70:F70"/>
    <mergeCell ref="B73:F73"/>
    <mergeCell ref="A62:F62"/>
    <mergeCell ref="B50:F50"/>
    <mergeCell ref="B56:F56"/>
    <mergeCell ref="B57:F57"/>
    <mergeCell ref="B64:F64"/>
    <mergeCell ref="B65:F65"/>
    <mergeCell ref="B66:F66"/>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9:F9"/>
    <mergeCell ref="C10:F10"/>
    <mergeCell ref="C11:F11"/>
    <mergeCell ref="A10:B10"/>
    <mergeCell ref="C6:F6"/>
    <mergeCell ref="C8:F8"/>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240:C240"/>
    <mergeCell ref="A292:A295"/>
    <mergeCell ref="C30:F30"/>
    <mergeCell ref="A48:F48"/>
    <mergeCell ref="A379:F379"/>
    <mergeCell ref="A378:F378"/>
    <mergeCell ref="B364:F364"/>
    <mergeCell ref="B365:F365"/>
    <mergeCell ref="B366:F366"/>
    <mergeCell ref="B367:F367"/>
    <mergeCell ref="B368:F368"/>
    <mergeCell ref="B369:F369"/>
    <mergeCell ref="B370:F370"/>
    <mergeCell ref="B371:F371"/>
    <mergeCell ref="B372:F372"/>
    <mergeCell ref="B375:F375"/>
    <mergeCell ref="B376:F376"/>
    <mergeCell ref="B373:F373"/>
    <mergeCell ref="B374:F374"/>
    <mergeCell ref="B67:F67"/>
    <mergeCell ref="B68:F68"/>
    <mergeCell ref="B71:F71"/>
    <mergeCell ref="B72:F72"/>
    <mergeCell ref="B76:F76"/>
    <mergeCell ref="B77:F77"/>
    <mergeCell ref="B78:F78"/>
    <mergeCell ref="D350:F350"/>
    <mergeCell ref="E352:F352"/>
    <mergeCell ref="E354:F354"/>
    <mergeCell ref="A347:C347"/>
    <mergeCell ref="D293:F293"/>
    <mergeCell ref="A348:C351"/>
    <mergeCell ref="D346:F346"/>
    <mergeCell ref="A312:F312"/>
    <mergeCell ref="D298:F298"/>
    <mergeCell ref="D299:F299"/>
    <mergeCell ref="D295:F295"/>
    <mergeCell ref="C333:F333"/>
    <mergeCell ref="C337:F337"/>
    <mergeCell ref="A327:B330"/>
    <mergeCell ref="C332:F332"/>
    <mergeCell ref="A296:A298"/>
    <mergeCell ref="B296:C299"/>
    <mergeCell ref="B293:C293"/>
    <mergeCell ref="D351:F351"/>
    <mergeCell ref="A344:F344"/>
    <mergeCell ref="D347:F347"/>
    <mergeCell ref="D353:F353"/>
    <mergeCell ref="D296:F296"/>
    <mergeCell ref="A358:F358"/>
    <mergeCell ref="A357:F357"/>
    <mergeCell ref="C331:D331"/>
    <mergeCell ref="A332:B332"/>
    <mergeCell ref="A337:B337"/>
    <mergeCell ref="F327:F331"/>
    <mergeCell ref="B149:F149"/>
    <mergeCell ref="B150:F150"/>
    <mergeCell ref="B151:F151"/>
    <mergeCell ref="B152:F152"/>
    <mergeCell ref="B171:F171"/>
    <mergeCell ref="B172:F172"/>
    <mergeCell ref="B173:F173"/>
    <mergeCell ref="B174:F174"/>
    <mergeCell ref="B157:F157"/>
    <mergeCell ref="B158:F158"/>
    <mergeCell ref="B159:F159"/>
    <mergeCell ref="B160:F160"/>
    <mergeCell ref="A217:F217"/>
    <mergeCell ref="B294:C294"/>
    <mergeCell ref="D294:F294"/>
    <mergeCell ref="A352:C354"/>
    <mergeCell ref="A271:F271"/>
    <mergeCell ref="B169:F169"/>
    <mergeCell ref="A245:A248"/>
    <mergeCell ref="D230:F230"/>
    <mergeCell ref="A270:F270"/>
    <mergeCell ref="A206:F206"/>
    <mergeCell ref="A212:F212"/>
    <mergeCell ref="B186:F186"/>
    <mergeCell ref="A221:F221"/>
    <mergeCell ref="B145:F145"/>
    <mergeCell ref="A155:F155"/>
    <mergeCell ref="B168:F168"/>
    <mergeCell ref="B146:F146"/>
    <mergeCell ref="B147:F147"/>
    <mergeCell ref="B148:F148"/>
    <mergeCell ref="A213:F213"/>
    <mergeCell ref="A229:A231"/>
    <mergeCell ref="E236:F236"/>
    <mergeCell ref="E237:F237"/>
    <mergeCell ref="E238:F238"/>
    <mergeCell ref="E240:F240"/>
    <mergeCell ref="E235:F235"/>
    <mergeCell ref="B236:C236"/>
    <mergeCell ref="A220:F220"/>
    <mergeCell ref="A236:A240"/>
    <mergeCell ref="B248:E248"/>
  </mergeCells>
  <conditionalFormatting sqref="C5">
    <cfRule type="containsText" dxfId="1" priority="1" operator="containsText" text="&quot;&quot;">
      <formula>NOT(ISERROR(SEARCH("""""",C5)))</formula>
    </cfRule>
  </conditionalFormatting>
  <dataValidations xWindow="1462" yWindow="712" count="36">
    <dataValidation allowBlank="1" showInputMessage="1" showErrorMessage="1" prompt="Introduzca una descripción específica de la intervención que sería aplicable a territorios específicos" sqref="A45"/>
    <dataValidation allowBlank="1" showInputMessage="1" showErrorMessage="1" prompt="Defina los beneficiarios admisibles y los criterios de admisibilidad específicos cuando sea pertinente, en relación con el beneficiario y la superficie. " sqref="G213:Q213"/>
    <dataValidation allowBlank="1" showInputMessage="1" showErrorMessage="1" prompt="Defina el tipo de ayuda (no SIGC) o compromisos admisibles (SIGC) y otras obligaciones." sqref="A217"/>
    <dataValidation allowBlank="1" showInputMessage="1" showErrorMessage="1" prompt="Introduzca los criterios de admisibilidad relacionados con las regiones, para cada región en cuestión, cuando proceda." sqref="A223"/>
    <dataValidation allowBlank="1" showInputMessage="1" showErrorMessage="1" prompt="Inserte el listado de normas nacionales obligatorias pertinentes" sqref="A271"/>
    <dataValidation allowBlank="1" showInputMessage="1" showErrorMessage="1" prompt="Introduzca el vínculo entre la BCAM, RLG y normas nacionales con la intervención " sqref="A277"/>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1:Q231 D230:D231"/>
    <dataValidation allowBlank="1" showInputMessage="1" showErrorMessage="1" prompt="Inserte aquí el enlace a la lista nacional de las unidades administrativas locales pertinentes designadas y a los mapas de las ZLN" sqref="E236"/>
    <dataValidation allowBlank="1" showInputMessage="1" showErrorMessage="1" prompt="Inserte aquí el respectivo enlace" sqref="E237:E238 E240"/>
    <dataValidation allowBlank="1" showInputMessage="1" showErrorMessage="1" prompt="Proporcione una justificación para todos los porcentajes que superen el  65% (en caso de Art.68)" sqref="B295"/>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3:B294 D298"/>
    <dataValidation allowBlank="1" showInputMessage="1" showErrorMessage="1" prompt="Introduzca la base para su justificación" sqref="C291"/>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7:F297 D299"/>
    <dataValidation allowBlank="1" showInputMessage="1" showErrorMessage="1" prompt="Introduzca el número de casos de AE" sqref="C320"/>
    <dataValidation allowBlank="1" showInputMessage="1" showErrorMessage="1" prompt="Introduzca la explicación" sqref="G332:Q332 C332"/>
    <dataValidation allowBlank="1" showInputMessage="1" showErrorMessage="1" prompt="Introduzca la duración de los contratos" sqref="G333:Q333 C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5:F295"/>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6:F296"/>
    <dataValidation allowBlank="1" showInputMessage="1" showErrorMessage="1" prompt="Inserte el texto correspondiente" sqref="A216:F216 A205:F205"/>
    <dataValidation allowBlank="1" showInputMessage="1" showErrorMessage="1" prompt="Introduzca el porcentaje_x000a_" sqref="D387:D398"/>
  </dataValidations>
  <pageMargins left="0.7" right="0.7" top="0.75" bottom="0.75" header="0.3" footer="0.3"/>
  <pageSetup paperSize="9" scale="49" fitToHeight="0" orientation="portrait" r:id="rId1"/>
  <drawing r:id="rId2"/>
</worksheet>
</file>

<file path=xl/worksheets/sheet4.xml><?xml version="1.0" encoding="utf-8"?>
<worksheet xmlns="http://schemas.openxmlformats.org/spreadsheetml/2006/main" xmlns:r="http://schemas.openxmlformats.org/officeDocument/2006/relationships">
  <dimension ref="A1:M57"/>
  <sheetViews>
    <sheetView zoomScale="60" zoomScaleNormal="60" workbookViewId="0">
      <selection activeCell="D30" sqref="D30"/>
    </sheetView>
  </sheetViews>
  <sheetFormatPr baseColWidth="10" defaultColWidth="0" defaultRowHeight="15.75"/>
  <cols>
    <col min="1" max="1" width="28"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c r="A1" s="430" t="s">
        <v>431</v>
      </c>
      <c r="B1" s="430"/>
      <c r="C1" s="430"/>
      <c r="D1" s="430"/>
      <c r="E1" s="430"/>
      <c r="F1" s="430"/>
      <c r="G1" s="430"/>
      <c r="H1" s="430"/>
      <c r="I1" s="430"/>
      <c r="J1" s="430"/>
      <c r="K1" s="20"/>
      <c r="L1" s="20"/>
      <c r="M1" s="17"/>
    </row>
    <row r="2" spans="1:13" ht="16.5" thickBot="1">
      <c r="A2" s="15"/>
      <c r="B2" s="15"/>
      <c r="C2" s="15"/>
      <c r="D2" s="15"/>
      <c r="E2"/>
      <c r="F2"/>
      <c r="G2"/>
      <c r="H2"/>
      <c r="I2"/>
      <c r="J2"/>
      <c r="K2"/>
      <c r="L2"/>
    </row>
    <row r="3" spans="1:13" ht="92.25" customHeight="1">
      <c r="A3" s="157" t="s">
        <v>20</v>
      </c>
      <c r="B3" s="158" t="s">
        <v>21</v>
      </c>
      <c r="C3" s="174" t="s">
        <v>23</v>
      </c>
      <c r="D3" s="158" t="s">
        <v>24</v>
      </c>
      <c r="E3" s="158" t="s">
        <v>25</v>
      </c>
      <c r="F3" s="148" t="s">
        <v>530</v>
      </c>
      <c r="G3" s="158" t="s">
        <v>26</v>
      </c>
      <c r="H3" s="46" t="s">
        <v>27</v>
      </c>
      <c r="I3" s="158" t="s">
        <v>28</v>
      </c>
      <c r="J3" s="158" t="s">
        <v>52</v>
      </c>
      <c r="K3" s="158" t="s">
        <v>29</v>
      </c>
      <c r="L3" s="159" t="s">
        <v>44</v>
      </c>
    </row>
    <row r="4" spans="1:13" ht="290.25" customHeight="1" thickBot="1">
      <c r="A4" s="151" t="s">
        <v>429</v>
      </c>
      <c r="B4" s="150" t="s">
        <v>22</v>
      </c>
      <c r="C4" s="47" t="s">
        <v>547</v>
      </c>
      <c r="D4" s="47" t="s">
        <v>373</v>
      </c>
      <c r="E4" s="47" t="s">
        <v>374</v>
      </c>
      <c r="F4" s="175" t="s">
        <v>548</v>
      </c>
      <c r="G4" s="47" t="s">
        <v>549</v>
      </c>
      <c r="H4" s="47" t="s">
        <v>550</v>
      </c>
      <c r="I4" s="47" t="s">
        <v>551</v>
      </c>
      <c r="J4" s="47" t="s">
        <v>552</v>
      </c>
      <c r="K4" s="47" t="s">
        <v>414</v>
      </c>
      <c r="L4" s="48" t="s">
        <v>375</v>
      </c>
      <c r="M4" s="152"/>
    </row>
    <row r="5" spans="1:13" s="8" customFormat="1">
      <c r="A5" s="437" t="s">
        <v>53</v>
      </c>
      <c r="B5" s="437"/>
      <c r="C5" s="437"/>
      <c r="D5" s="437"/>
      <c r="E5" s="437"/>
      <c r="F5" s="437"/>
      <c r="G5" s="437"/>
      <c r="H5" s="437"/>
      <c r="I5" s="437"/>
      <c r="J5" s="437"/>
      <c r="K5" s="437"/>
      <c r="L5" s="149"/>
      <c r="M5"/>
    </row>
    <row r="6" spans="1:13" s="8" customFormat="1" ht="65.25" customHeight="1">
      <c r="A6" s="194" t="s">
        <v>595</v>
      </c>
      <c r="B6" s="195"/>
      <c r="C6" s="209" t="s">
        <v>606</v>
      </c>
      <c r="D6" s="196" t="s">
        <v>591</v>
      </c>
      <c r="E6" s="210" t="s">
        <v>599</v>
      </c>
      <c r="F6" s="196"/>
      <c r="G6" s="210" t="s">
        <v>602</v>
      </c>
      <c r="H6" s="214" t="s">
        <v>592</v>
      </c>
      <c r="I6" s="196" t="s">
        <v>593</v>
      </c>
      <c r="J6" s="197">
        <v>0.8</v>
      </c>
      <c r="K6" s="210" t="s">
        <v>610</v>
      </c>
      <c r="L6" s="196" t="s">
        <v>594</v>
      </c>
      <c r="M6"/>
    </row>
    <row r="7" spans="1:13" s="8" customFormat="1" ht="47.25">
      <c r="A7" s="207" t="s">
        <v>596</v>
      </c>
      <c r="B7" s="195"/>
      <c r="C7" s="209" t="s">
        <v>604</v>
      </c>
      <c r="D7" s="196" t="s">
        <v>591</v>
      </c>
      <c r="E7" s="210" t="s">
        <v>599</v>
      </c>
      <c r="F7" s="196"/>
      <c r="G7" s="210" t="s">
        <v>602</v>
      </c>
      <c r="H7" s="198" t="s">
        <v>592</v>
      </c>
      <c r="I7" s="196" t="s">
        <v>593</v>
      </c>
      <c r="J7" s="197">
        <v>0.8</v>
      </c>
      <c r="K7" s="210" t="s">
        <v>610</v>
      </c>
      <c r="L7" s="196" t="s">
        <v>594</v>
      </c>
      <c r="M7"/>
    </row>
    <row r="8" spans="1:13" s="200" customFormat="1" ht="67.5" customHeight="1">
      <c r="A8" s="207" t="s">
        <v>607</v>
      </c>
      <c r="B8" s="208"/>
      <c r="C8" s="209" t="s">
        <v>601</v>
      </c>
      <c r="D8" s="210" t="s">
        <v>591</v>
      </c>
      <c r="E8" s="210" t="s">
        <v>599</v>
      </c>
      <c r="F8" s="210"/>
      <c r="G8" s="210" t="s">
        <v>602</v>
      </c>
      <c r="H8" s="210" t="s">
        <v>600</v>
      </c>
      <c r="I8" s="210" t="s">
        <v>593</v>
      </c>
      <c r="J8" s="211">
        <v>0.8</v>
      </c>
      <c r="K8" s="210" t="s">
        <v>610</v>
      </c>
      <c r="L8" s="210" t="s">
        <v>594</v>
      </c>
      <c r="M8" s="199"/>
    </row>
    <row r="9" spans="1:13" s="8" customFormat="1">
      <c r="B9" s="8" t="s">
        <v>174</v>
      </c>
      <c r="M9"/>
    </row>
    <row r="10" spans="1:13" s="8" customFormat="1">
      <c r="A10" s="431" t="s">
        <v>39</v>
      </c>
      <c r="B10" s="431"/>
      <c r="C10" s="431"/>
      <c r="D10" s="431"/>
      <c r="E10" s="431"/>
      <c r="F10" s="431"/>
      <c r="G10" s="431"/>
      <c r="H10" s="431"/>
      <c r="I10" s="431"/>
      <c r="J10" s="431"/>
    </row>
    <row r="11" spans="1:13" s="8" customFormat="1">
      <c r="A11" s="49"/>
      <c r="B11" s="49"/>
      <c r="C11" s="50"/>
      <c r="D11" s="50"/>
      <c r="E11" s="50"/>
      <c r="F11" s="50"/>
      <c r="G11" s="50"/>
    </row>
    <row r="12" spans="1:13" s="8" customFormat="1">
      <c r="A12" s="432" t="s">
        <v>147</v>
      </c>
      <c r="B12" s="432"/>
      <c r="C12" s="432"/>
      <c r="D12" s="432"/>
      <c r="E12" s="432"/>
      <c r="F12" s="432"/>
      <c r="G12" s="432"/>
      <c r="H12" s="432"/>
      <c r="I12" s="432"/>
      <c r="J12" s="432"/>
    </row>
    <row r="13" spans="1:13" s="8" customFormat="1">
      <c r="A13" s="432" t="s">
        <v>54</v>
      </c>
      <c r="B13" s="432"/>
      <c r="C13" s="432"/>
      <c r="D13" s="432"/>
      <c r="E13" s="432"/>
      <c r="F13" s="432"/>
      <c r="G13" s="432"/>
      <c r="H13" s="432"/>
      <c r="I13" s="432"/>
      <c r="J13" s="432"/>
    </row>
    <row r="14" spans="1:13" s="8" customFormat="1" ht="16.5" thickBot="1">
      <c r="A14" s="160"/>
      <c r="B14" s="160"/>
      <c r="C14" s="160"/>
      <c r="D14" s="160"/>
      <c r="E14" s="160"/>
      <c r="F14" s="160"/>
      <c r="G14" s="160"/>
      <c r="H14" s="160"/>
      <c r="I14" s="160"/>
      <c r="J14" s="160"/>
    </row>
    <row r="15" spans="1:13" customFormat="1" ht="16.5" thickBot="1">
      <c r="A15" s="119" t="s">
        <v>173</v>
      </c>
      <c r="B15" s="9" t="s">
        <v>40</v>
      </c>
      <c r="C15" s="9">
        <v>2023</v>
      </c>
      <c r="D15" s="9">
        <v>2024</v>
      </c>
      <c r="E15" s="9">
        <v>2025</v>
      </c>
      <c r="F15" s="9">
        <v>2026</v>
      </c>
      <c r="G15" s="9">
        <v>2027</v>
      </c>
      <c r="H15" s="9">
        <v>2028</v>
      </c>
      <c r="I15" s="9">
        <v>2029</v>
      </c>
      <c r="J15" s="9" t="s">
        <v>41</v>
      </c>
    </row>
    <row r="16" spans="1:13" customFormat="1" ht="16.5" customHeight="1" thickBot="1">
      <c r="A16" s="440" t="s">
        <v>553</v>
      </c>
      <c r="B16" s="441"/>
      <c r="C16" s="441"/>
      <c r="D16" s="441"/>
      <c r="E16" s="441"/>
      <c r="F16" s="441"/>
      <c r="G16" s="441"/>
      <c r="H16" s="441"/>
      <c r="I16" s="441"/>
      <c r="J16" s="442"/>
    </row>
    <row r="17" spans="1:10" customFormat="1" ht="31.5" customHeight="1" thickBot="1">
      <c r="A17" s="176" t="str">
        <f>CONCATENATE(A$6,DATOS!A$71,'PLANTILLA - PARTE 2'!C$6)</f>
        <v>ICA65052_01 - Conservación in situ de variedades autóctonas en riesgo de erosión genética</v>
      </c>
      <c r="B17" s="117" t="s">
        <v>172</v>
      </c>
      <c r="C17" s="116"/>
      <c r="D17" s="215">
        <v>800</v>
      </c>
      <c r="E17" s="215">
        <v>800</v>
      </c>
      <c r="F17" s="215">
        <v>800</v>
      </c>
      <c r="G17" s="215">
        <v>800</v>
      </c>
      <c r="H17" s="215">
        <v>800</v>
      </c>
      <c r="I17" s="116"/>
      <c r="J17" s="113"/>
    </row>
    <row r="18" spans="1:10" customFormat="1" ht="31.5" customHeight="1" thickBot="1">
      <c r="A18" s="176" t="str">
        <f>CONCATENATE(A$6,DATOS!A$71,'PLANTILLA - PARTE 2'!C$6)</f>
        <v>ICA65052_01 - Conservación in situ de variedades autóctonas en riesgo de erosión genética</v>
      </c>
      <c r="B18" s="10" t="s">
        <v>148</v>
      </c>
      <c r="C18" s="11"/>
      <c r="D18" s="116"/>
      <c r="E18" s="116"/>
      <c r="F18" s="116"/>
      <c r="G18" s="116"/>
      <c r="H18" s="116"/>
      <c r="I18" s="11"/>
      <c r="J18" s="12"/>
    </row>
    <row r="19" spans="1:10" customFormat="1" ht="31.5" customHeight="1" thickBot="1">
      <c r="A19" s="176" t="str">
        <f>CONCATENATE(A$6,DATOS!A$71,'PLANTILLA - PARTE 2'!C$6)</f>
        <v>ICA65052_01 - Conservación in situ de variedades autóctonas en riesgo de erosión genética</v>
      </c>
      <c r="B19" s="10" t="s">
        <v>42</v>
      </c>
      <c r="C19" s="202"/>
      <c r="D19" s="206">
        <v>150</v>
      </c>
      <c r="E19" s="206">
        <v>150</v>
      </c>
      <c r="F19" s="206">
        <v>150</v>
      </c>
      <c r="G19" s="206">
        <v>150</v>
      </c>
      <c r="H19" s="206">
        <v>150</v>
      </c>
      <c r="I19" s="11"/>
      <c r="J19" s="12">
        <f>SUM(C19:I19)</f>
        <v>750</v>
      </c>
    </row>
    <row r="20" spans="1:10" customFormat="1" ht="30.75" customHeight="1" thickBot="1">
      <c r="A20" s="176" t="str">
        <f>CONCATENATE(A$7,DATOS!A$71,'PLANTILLA - PARTE 2'!C$7)</f>
        <v>ICA65052_02 - Conservación ex situ de variedades autóctonas en riesgo de erosión genética</v>
      </c>
      <c r="B20" s="204" t="s">
        <v>204</v>
      </c>
      <c r="C20" s="122"/>
      <c r="D20" s="213">
        <v>100000</v>
      </c>
      <c r="E20" s="213">
        <v>100000</v>
      </c>
      <c r="F20" s="213">
        <v>100000</v>
      </c>
      <c r="G20" s="213">
        <v>100000</v>
      </c>
      <c r="H20" s="213">
        <v>100000</v>
      </c>
      <c r="I20" s="122"/>
      <c r="J20" s="13"/>
    </row>
    <row r="21" spans="1:10" customFormat="1" ht="31.5" customHeight="1" thickBot="1">
      <c r="A21" s="176" t="str">
        <f>CONCATENATE(A$7,DATOS!A$71,'PLANTILLA - PARTE 2'!C$7)</f>
        <v>ICA65052_02 - Conservación ex situ de variedades autóctonas en riesgo de erosión genética</v>
      </c>
      <c r="B21" s="10" t="s">
        <v>205</v>
      </c>
      <c r="C21" s="121"/>
      <c r="D21" s="206"/>
      <c r="E21" s="206"/>
      <c r="F21" s="206"/>
      <c r="G21" s="206"/>
      <c r="H21" s="206"/>
      <c r="I21" s="121"/>
      <c r="J21" s="123"/>
    </row>
    <row r="22" spans="1:10" customFormat="1" ht="32.25" customHeight="1" thickBot="1">
      <c r="A22" s="176" t="str">
        <f>CONCATENATE(A$7,DATOS!A$71,'PLANTILLA - PARTE 2'!C$7)</f>
        <v>ICA65052_02 - Conservación ex situ de variedades autóctonas en riesgo de erosión genética</v>
      </c>
      <c r="B22" s="10" t="s">
        <v>206</v>
      </c>
      <c r="C22" s="11"/>
      <c r="D22" s="206">
        <v>1</v>
      </c>
      <c r="E22" s="206">
        <v>1</v>
      </c>
      <c r="F22" s="206">
        <v>1</v>
      </c>
      <c r="G22" s="206">
        <v>1</v>
      </c>
      <c r="H22" s="206">
        <v>1</v>
      </c>
      <c r="I22" s="11"/>
      <c r="J22" s="13">
        <f>SUM(C22:I22)</f>
        <v>5</v>
      </c>
    </row>
    <row r="23" spans="1:10" s="191" customFormat="1" ht="32.25" customHeight="1" thickBot="1">
      <c r="A23" s="176" t="str">
        <f>CONCATENATE(A$8,DATOS!A$71,'PLANTILLA - PARTE 2'!C$8)</f>
        <v>ICA65052_3 - Inversiones en conservación de recursos genéticos forestales (RRGGFF)</v>
      </c>
      <c r="B23" s="204" t="s">
        <v>605</v>
      </c>
      <c r="C23" s="206"/>
      <c r="D23" s="206">
        <v>264000.5</v>
      </c>
      <c r="E23" s="206"/>
      <c r="F23" s="206"/>
      <c r="G23" s="206"/>
      <c r="H23" s="192"/>
      <c r="I23" s="192"/>
      <c r="J23" s="193"/>
    </row>
    <row r="24" spans="1:10" s="191" customFormat="1" ht="32.25" customHeight="1" thickBot="1">
      <c r="A24" s="176" t="str">
        <f>CONCATENATE(A$8,DATOS!A$71,'PLANTILLA - PARTE 2'!C$8)</f>
        <v>ICA65052_3 - Inversiones en conservación de recursos genéticos forestales (RRGGFF)</v>
      </c>
      <c r="B24" s="201" t="s">
        <v>598</v>
      </c>
      <c r="C24" s="206"/>
      <c r="D24" s="206">
        <f>ROUND((D23*110)/100,2)</f>
        <v>290400.55</v>
      </c>
      <c r="E24" s="206"/>
      <c r="F24" s="206"/>
      <c r="G24" s="206"/>
      <c r="H24" s="192"/>
      <c r="I24" s="192"/>
      <c r="J24" s="193"/>
    </row>
    <row r="25" spans="1:10" s="191" customFormat="1" ht="30" customHeight="1" thickBot="1">
      <c r="A25" s="176" t="str">
        <f>CONCATENATE(A$8,DATOS!A$71,'PLANTILLA - PARTE 2'!C$8)</f>
        <v>ICA65052_3 - Inversiones en conservación de recursos genéticos forestales (RRGGFF)</v>
      </c>
      <c r="B25" s="201" t="s">
        <v>597</v>
      </c>
      <c r="C25" s="206"/>
      <c r="D25" s="206">
        <v>1</v>
      </c>
      <c r="E25" s="206"/>
      <c r="F25" s="206"/>
      <c r="G25" s="206"/>
      <c r="H25" s="192"/>
      <c r="I25" s="192"/>
      <c r="J25" s="203">
        <f>SUM(C25:I25)</f>
        <v>1</v>
      </c>
    </row>
    <row r="26" spans="1:10" s="199" customFormat="1" ht="39.950000000000003" customHeight="1" thickBot="1">
      <c r="A26" s="438"/>
      <c r="B26" s="205" t="s">
        <v>603</v>
      </c>
      <c r="C26" s="206"/>
      <c r="D26" s="206">
        <f>D19+D22+D25</f>
        <v>152</v>
      </c>
      <c r="E26" s="206">
        <f t="shared" ref="E26:H26" si="0">E19+E22+E25</f>
        <v>151</v>
      </c>
      <c r="F26" s="206">
        <f t="shared" si="0"/>
        <v>151</v>
      </c>
      <c r="G26" s="206">
        <f t="shared" si="0"/>
        <v>151</v>
      </c>
      <c r="H26" s="206">
        <f t="shared" si="0"/>
        <v>151</v>
      </c>
      <c r="I26" s="202"/>
      <c r="J26" s="203">
        <f>SUM(C26:H26)</f>
        <v>756</v>
      </c>
    </row>
    <row r="27" spans="1:10" customFormat="1" ht="39.950000000000003" customHeight="1" thickBot="1">
      <c r="A27" s="438"/>
      <c r="B27" s="205" t="s">
        <v>220</v>
      </c>
      <c r="C27" s="206"/>
      <c r="D27" s="206">
        <f>ROUND(D17*D19,2)+ROUND(D20*D22,2)+ROUND(D23*D25,2)</f>
        <v>484000.5</v>
      </c>
      <c r="E27" s="206">
        <f t="shared" ref="E27:H27" si="1">ROUND(E17*E19,2)+ROUND(E20*E22,2)+ROUND(E23*E25,2)</f>
        <v>220000</v>
      </c>
      <c r="F27" s="206">
        <f t="shared" si="1"/>
        <v>220000</v>
      </c>
      <c r="G27" s="206">
        <f t="shared" si="1"/>
        <v>220000</v>
      </c>
      <c r="H27" s="206">
        <f t="shared" si="1"/>
        <v>220000</v>
      </c>
      <c r="I27" s="11"/>
      <c r="J27" s="13">
        <f t="shared" ref="J27:J34" si="2">SUM(C27:I27)</f>
        <v>1364000.5</v>
      </c>
    </row>
    <row r="28" spans="1:10" customFormat="1" ht="39.950000000000003" customHeight="1" thickBot="1">
      <c r="A28" s="438"/>
      <c r="B28" s="118" t="s">
        <v>415</v>
      </c>
      <c r="C28" s="206"/>
      <c r="D28" s="206">
        <f t="shared" ref="D28:H28" si="3">ROUND(D27*0.8,2)</f>
        <v>387200.4</v>
      </c>
      <c r="E28" s="206">
        <f t="shared" si="3"/>
        <v>176000</v>
      </c>
      <c r="F28" s="206">
        <f t="shared" si="3"/>
        <v>176000</v>
      </c>
      <c r="G28" s="206">
        <f t="shared" si="3"/>
        <v>176000</v>
      </c>
      <c r="H28" s="206">
        <f t="shared" si="3"/>
        <v>176000</v>
      </c>
      <c r="I28" s="11"/>
      <c r="J28" s="13">
        <f t="shared" si="2"/>
        <v>1091200.3999999999</v>
      </c>
    </row>
    <row r="29" spans="1:10" customFormat="1" ht="39.950000000000003" customHeight="1" thickBot="1">
      <c r="A29" s="438"/>
      <c r="B29" s="118" t="s">
        <v>535</v>
      </c>
      <c r="C29" s="120"/>
      <c r="D29" s="120"/>
      <c r="E29" s="120"/>
      <c r="F29" s="120"/>
      <c r="G29" s="120"/>
      <c r="H29" s="120"/>
      <c r="I29" s="120"/>
      <c r="J29" s="13">
        <f t="shared" si="2"/>
        <v>0</v>
      </c>
    </row>
    <row r="30" spans="1:10" customFormat="1" ht="39.950000000000003" customHeight="1" thickBot="1">
      <c r="A30" s="438"/>
      <c r="B30" s="118" t="s">
        <v>534</v>
      </c>
      <c r="C30" s="11"/>
      <c r="D30" s="11"/>
      <c r="E30" s="11"/>
      <c r="F30" s="11"/>
      <c r="G30" s="11"/>
      <c r="H30" s="11"/>
      <c r="I30" s="11"/>
      <c r="J30" s="13">
        <f t="shared" si="2"/>
        <v>0</v>
      </c>
    </row>
    <row r="31" spans="1:10" customFormat="1" ht="39.950000000000003" customHeight="1" thickBot="1">
      <c r="A31" s="438"/>
      <c r="B31" s="118" t="s">
        <v>533</v>
      </c>
      <c r="C31" s="11"/>
      <c r="D31" s="11"/>
      <c r="E31" s="11"/>
      <c r="F31" s="11"/>
      <c r="G31" s="11"/>
      <c r="H31" s="11"/>
      <c r="I31" s="11"/>
      <c r="J31" s="13">
        <f t="shared" si="2"/>
        <v>0</v>
      </c>
    </row>
    <row r="32" spans="1:10" customFormat="1" ht="39.950000000000003" customHeight="1" thickBot="1">
      <c r="A32" s="438"/>
      <c r="B32" s="118" t="s">
        <v>532</v>
      </c>
      <c r="C32" s="11"/>
      <c r="D32" s="11"/>
      <c r="E32" s="11"/>
      <c r="F32" s="11"/>
      <c r="G32" s="11"/>
      <c r="H32" s="11"/>
      <c r="I32" s="11"/>
      <c r="J32" s="13">
        <f t="shared" si="2"/>
        <v>0</v>
      </c>
    </row>
    <row r="33" spans="1:10" customFormat="1" ht="54.75" customHeight="1" thickBot="1">
      <c r="A33" s="438"/>
      <c r="B33" s="153" t="s">
        <v>526</v>
      </c>
      <c r="C33" s="11"/>
      <c r="D33" s="11"/>
      <c r="E33" s="11"/>
      <c r="F33" s="11"/>
      <c r="G33" s="11"/>
      <c r="H33" s="11"/>
      <c r="I33" s="11"/>
      <c r="J33" s="13">
        <f t="shared" si="2"/>
        <v>0</v>
      </c>
    </row>
    <row r="34" spans="1:10" customFormat="1" ht="66.75" customHeight="1" thickBot="1">
      <c r="A34" s="439"/>
      <c r="B34" s="154" t="s">
        <v>531</v>
      </c>
      <c r="C34" s="11"/>
      <c r="D34" s="11"/>
      <c r="E34" s="11"/>
      <c r="F34" s="11"/>
      <c r="G34" s="11"/>
      <c r="H34" s="11"/>
      <c r="I34" s="11"/>
      <c r="J34" s="13">
        <f t="shared" si="2"/>
        <v>0</v>
      </c>
    </row>
    <row r="35" spans="1:10" s="8" customFormat="1"/>
    <row r="36" spans="1:10" s="8" customFormat="1" ht="18.75">
      <c r="A36" s="436" t="s">
        <v>527</v>
      </c>
      <c r="B36" s="436"/>
      <c r="C36" s="436"/>
      <c r="D36" s="436"/>
      <c r="E36" s="436"/>
      <c r="F36" s="436"/>
      <c r="G36" s="436"/>
      <c r="H36" s="436"/>
      <c r="I36" s="436"/>
      <c r="J36" s="436"/>
    </row>
    <row r="37" spans="1:10" s="8" customFormat="1"/>
    <row r="38" spans="1:10" s="8" customFormat="1" ht="18.75">
      <c r="A38" s="435" t="s">
        <v>528</v>
      </c>
      <c r="B38" s="435"/>
      <c r="C38" s="435"/>
      <c r="D38" s="435"/>
      <c r="E38" s="435"/>
      <c r="F38" s="435"/>
      <c r="G38" s="435"/>
      <c r="H38" s="435"/>
      <c r="I38" s="435"/>
      <c r="J38" s="435"/>
    </row>
    <row r="39" spans="1:10" s="8" customFormat="1"/>
    <row r="40" spans="1:10" s="8" customFormat="1" ht="32.450000000000003" customHeight="1">
      <c r="A40" s="434" t="s">
        <v>529</v>
      </c>
      <c r="B40" s="434"/>
      <c r="C40" s="434"/>
      <c r="D40" s="434"/>
      <c r="E40" s="434"/>
      <c r="F40" s="434"/>
      <c r="G40" s="434"/>
      <c r="H40" s="434"/>
      <c r="I40" s="434"/>
      <c r="J40" s="434"/>
    </row>
    <row r="41" spans="1:10" s="8" customFormat="1"/>
    <row r="42" spans="1:10" s="8" customFormat="1" ht="80.45" customHeight="1">
      <c r="A42" s="433" t="s">
        <v>554</v>
      </c>
      <c r="B42" s="433"/>
      <c r="C42" s="433"/>
      <c r="D42" s="433"/>
      <c r="E42" s="433"/>
      <c r="F42" s="433"/>
      <c r="G42" s="433"/>
      <c r="H42" s="433"/>
      <c r="I42" s="433"/>
      <c r="J42" s="433"/>
    </row>
    <row r="43" spans="1:10" s="8" customFormat="1"/>
    <row r="44" spans="1:10" s="8" customFormat="1"/>
    <row r="45" spans="1:10" s="8" customFormat="1"/>
    <row r="46" spans="1:10" s="8" customFormat="1"/>
    <row r="47" spans="1:10" s="8" customFormat="1"/>
    <row r="48" spans="1:10" s="8" customFormat="1"/>
    <row r="49" s="8" customFormat="1"/>
    <row r="50" s="8" customFormat="1"/>
    <row r="51" s="8" customFormat="1"/>
    <row r="52" s="8" customFormat="1"/>
    <row r="53" s="8" customFormat="1"/>
    <row r="54" s="8" customFormat="1"/>
    <row r="55" s="8" customFormat="1"/>
    <row r="56" s="8" customFormat="1"/>
    <row r="57" s="8" customFormat="1"/>
  </sheetData>
  <mergeCells count="11">
    <mergeCell ref="A1:J1"/>
    <mergeCell ref="A10:J10"/>
    <mergeCell ref="A12:J12"/>
    <mergeCell ref="A13:J13"/>
    <mergeCell ref="A42:J42"/>
    <mergeCell ref="A40:J40"/>
    <mergeCell ref="A38:J38"/>
    <mergeCell ref="A36:J36"/>
    <mergeCell ref="A5:K5"/>
    <mergeCell ref="A26:A34"/>
    <mergeCell ref="A16:J16"/>
  </mergeCells>
  <conditionalFormatting sqref="J17:J34">
    <cfRule type="cellIs" dxfId="0" priority="5" operator="equal">
      <formula>0</formula>
    </cfRule>
  </conditionalFormatting>
  <dataValidations count="10">
    <dataValidation allowBlank="1" showInputMessage="1" showErrorMessage="1" prompt="Introduzca el valor del importe unitario previsto para 2023 en euros" sqref="F8"/>
    <dataValidation allowBlank="1" showInputMessage="1" showErrorMessage="1" prompt="Introduzca el porcentaje de contribución para esta intervención" sqref="J8"/>
    <dataValidation allowBlank="1" showInputMessage="1" showErrorMessage="1" prompt="¿El importe unitario corresponde a ayudas / compromisos procedentes del periodo anterior? Indique SI o No" sqref="L8"/>
    <dataValidation allowBlank="1" showInputMessage="1" showErrorMessage="1" prompt="Especifique a qué corresponde la(s) unidad (es) de pago bajo la intervención" sqref="G6:G8"/>
    <dataValidation allowBlank="1" showInputMessage="1" showErrorMessage="1" prompt="Introduzca la explicación pertinente" sqref="H8"/>
    <dataValidation allowBlank="1" showInputMessage="1" showErrorMessage="1" prompt="Introduzca la región NUTS" sqref="I8"/>
    <dataValidation allowBlank="1" showInputMessage="1" showErrorMessage="1" prompt="Indique si se trata de SUBVENCIÓN o INSTRUMENTO FINANCIERO" sqref="D8"/>
    <dataValidation allowBlank="1" showErrorMessage="1" sqref="A4 C4:D4 F4:L4"/>
    <dataValidation allowBlank="1" showErrorMessage="1" prompt="nitario" sqref="E4"/>
    <dataValidation allowBlank="1" showInputMessage="1" showErrorMessage="1" prompt="Indique si se trata de UNIFORME o MEDIO" sqref="E6:E8"/>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Cristo</cp:lastModifiedBy>
  <cp:lastPrinted>2021-10-26T07:12:37Z</cp:lastPrinted>
  <dcterms:created xsi:type="dcterms:W3CDTF">2021-09-27T09:00:07Z</dcterms:created>
  <dcterms:modified xsi:type="dcterms:W3CDTF">2022-06-06T09:50:49Z</dcterms:modified>
</cp:coreProperties>
</file>